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tabRatio="723"/>
  </bookViews>
  <sheets>
    <sheet name="Ataskaita" sheetId="41" r:id="rId1"/>
    <sheet name="10 programa" sheetId="45" r:id="rId2"/>
    <sheet name="senas" sheetId="44" state="hidden" r:id="rId3"/>
  </sheets>
  <definedNames>
    <definedName name="_xlnm.Print_Area" localSheetId="1">'10 programa'!$A$1:$M$353</definedName>
    <definedName name="_xlnm.Print_Area" localSheetId="0">Ataskaita!$A$1:$F$32</definedName>
    <definedName name="_xlnm.Print_Titles" localSheetId="1">'10 programa'!$4:$6</definedName>
    <definedName name="_xlnm.Print_Titles" localSheetId="2">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2" i="45" l="1"/>
  <c r="E352" i="45"/>
  <c r="D352" i="45"/>
  <c r="C352" i="45"/>
  <c r="H330" i="45"/>
  <c r="H329" i="45" s="1"/>
  <c r="G330" i="45"/>
  <c r="G329" i="45" s="1"/>
  <c r="F330" i="45"/>
  <c r="F329" i="45" s="1"/>
  <c r="E330" i="45"/>
  <c r="E329" i="45" s="1"/>
  <c r="H325" i="45"/>
  <c r="G325" i="45"/>
  <c r="G322" i="45" s="1"/>
  <c r="F325" i="45"/>
  <c r="F322" i="45" s="1"/>
  <c r="E325" i="45"/>
  <c r="H323" i="45"/>
  <c r="G323" i="45"/>
  <c r="F323" i="45"/>
  <c r="E323" i="45"/>
  <c r="H320" i="45"/>
  <c r="H319" i="45" s="1"/>
  <c r="G320" i="45"/>
  <c r="G319" i="45" s="1"/>
  <c r="F320" i="45"/>
  <c r="F319" i="45" s="1"/>
  <c r="E320" i="45"/>
  <c r="E319" i="45" s="1"/>
  <c r="H317" i="45"/>
  <c r="G317" i="45"/>
  <c r="F317" i="45"/>
  <c r="E317" i="45"/>
  <c r="H310" i="45"/>
  <c r="G310" i="45"/>
  <c r="F310" i="45"/>
  <c r="E310" i="45"/>
  <c r="H301" i="45"/>
  <c r="G301" i="45"/>
  <c r="F301" i="45"/>
  <c r="E301" i="45"/>
  <c r="H298" i="45"/>
  <c r="G298" i="45"/>
  <c r="F298" i="45"/>
  <c r="E298" i="45"/>
  <c r="H294" i="45"/>
  <c r="G294" i="45"/>
  <c r="F294" i="45"/>
  <c r="E294" i="45"/>
  <c r="H289" i="45"/>
  <c r="G289" i="45"/>
  <c r="F289" i="45"/>
  <c r="E289" i="45"/>
  <c r="H285" i="45"/>
  <c r="G285" i="45"/>
  <c r="F285" i="45"/>
  <c r="E285" i="45"/>
  <c r="H282" i="45"/>
  <c r="G282" i="45"/>
  <c r="F282" i="45"/>
  <c r="E282" i="45"/>
  <c r="H279" i="45"/>
  <c r="H277" i="45" s="1"/>
  <c r="G279" i="45"/>
  <c r="G277" i="45" s="1"/>
  <c r="F279" i="45"/>
  <c r="F277" i="45" s="1"/>
  <c r="E279" i="45"/>
  <c r="E277" i="45" s="1"/>
  <c r="H273" i="45"/>
  <c r="G273" i="45"/>
  <c r="F273" i="45"/>
  <c r="E273" i="45"/>
  <c r="H270" i="45"/>
  <c r="H269" i="45" s="1"/>
  <c r="H268" i="45" s="1"/>
  <c r="G270" i="45"/>
  <c r="F270" i="45"/>
  <c r="E270" i="45"/>
  <c r="H265" i="45"/>
  <c r="H264" i="45" s="1"/>
  <c r="G265" i="45"/>
  <c r="G264" i="45" s="1"/>
  <c r="F265" i="45"/>
  <c r="F264" i="45" s="1"/>
  <c r="E265" i="45"/>
  <c r="E264" i="45" s="1"/>
  <c r="H254" i="45"/>
  <c r="H253" i="45" s="1"/>
  <c r="G254" i="45"/>
  <c r="G253" i="45" s="1"/>
  <c r="F254" i="45"/>
  <c r="E254" i="45"/>
  <c r="F253" i="45"/>
  <c r="E253" i="45"/>
  <c r="H249" i="45"/>
  <c r="H248" i="45" s="1"/>
  <c r="G249" i="45"/>
  <c r="G248" i="45" s="1"/>
  <c r="F249" i="45"/>
  <c r="E249" i="45"/>
  <c r="F248" i="45"/>
  <c r="E248" i="45"/>
  <c r="H242" i="45"/>
  <c r="G242" i="45"/>
  <c r="F242" i="45"/>
  <c r="E242" i="45"/>
  <c r="H239" i="45"/>
  <c r="G239" i="45"/>
  <c r="F239" i="45"/>
  <c r="F234" i="45" s="1"/>
  <c r="E239" i="45"/>
  <c r="H236" i="45"/>
  <c r="H234" i="45" s="1"/>
  <c r="G236" i="45"/>
  <c r="G234" i="45" s="1"/>
  <c r="F236" i="45"/>
  <c r="E236" i="45"/>
  <c r="E234" i="45" s="1"/>
  <c r="H229" i="45"/>
  <c r="G229" i="45"/>
  <c r="F229" i="45"/>
  <c r="E229" i="45"/>
  <c r="H226" i="45"/>
  <c r="G226" i="45"/>
  <c r="F226" i="45"/>
  <c r="E226" i="45"/>
  <c r="H224" i="45"/>
  <c r="G224" i="45"/>
  <c r="F224" i="45"/>
  <c r="E224" i="45"/>
  <c r="H220" i="45"/>
  <c r="G220" i="45"/>
  <c r="F220" i="45"/>
  <c r="E220" i="45"/>
  <c r="H217" i="45"/>
  <c r="G217" i="45"/>
  <c r="F217" i="45"/>
  <c r="E217" i="45"/>
  <c r="H213" i="45"/>
  <c r="G213" i="45"/>
  <c r="F213" i="45"/>
  <c r="E213" i="45"/>
  <c r="H209" i="45"/>
  <c r="G209" i="45"/>
  <c r="F209" i="45"/>
  <c r="E209" i="45"/>
  <c r="H203" i="45"/>
  <c r="G203" i="45"/>
  <c r="F203" i="45"/>
  <c r="E203" i="45"/>
  <c r="H194" i="45"/>
  <c r="G194" i="45"/>
  <c r="F194" i="45"/>
  <c r="E194" i="45"/>
  <c r="H192" i="45"/>
  <c r="G192" i="45"/>
  <c r="F192" i="45"/>
  <c r="E192" i="45"/>
  <c r="H190" i="45"/>
  <c r="G190" i="45"/>
  <c r="F190" i="45"/>
  <c r="E190" i="45"/>
  <c r="H187" i="45"/>
  <c r="H186" i="45" s="1"/>
  <c r="G187" i="45"/>
  <c r="G186" i="45" s="1"/>
  <c r="F187" i="45"/>
  <c r="E187" i="45"/>
  <c r="F186" i="45"/>
  <c r="E186" i="45"/>
  <c r="H184" i="45"/>
  <c r="G184" i="45"/>
  <c r="F184" i="45"/>
  <c r="E184" i="45"/>
  <c r="H182" i="45"/>
  <c r="G182" i="45"/>
  <c r="F182" i="45"/>
  <c r="F180" i="45" s="1"/>
  <c r="E182" i="45"/>
  <c r="E180" i="45" s="1"/>
  <c r="H180" i="45"/>
  <c r="G180" i="45"/>
  <c r="H168" i="45"/>
  <c r="G168" i="45"/>
  <c r="F168" i="45"/>
  <c r="E168" i="45"/>
  <c r="H163" i="45"/>
  <c r="G163" i="45"/>
  <c r="F163" i="45"/>
  <c r="E163" i="45"/>
  <c r="H161" i="45"/>
  <c r="G161" i="45"/>
  <c r="F161" i="45"/>
  <c r="E161" i="45"/>
  <c r="H156" i="45"/>
  <c r="G156" i="45"/>
  <c r="F156" i="45"/>
  <c r="E156" i="45"/>
  <c r="H154" i="45"/>
  <c r="G154" i="45"/>
  <c r="F154" i="45"/>
  <c r="E154" i="45"/>
  <c r="H149" i="45"/>
  <c r="G149" i="45"/>
  <c r="F149" i="45"/>
  <c r="E149" i="45"/>
  <c r="H146" i="45"/>
  <c r="G146" i="45"/>
  <c r="F146" i="45"/>
  <c r="E146" i="45"/>
  <c r="H137" i="45"/>
  <c r="G137" i="45"/>
  <c r="F137" i="45"/>
  <c r="E137" i="45"/>
  <c r="H129" i="45"/>
  <c r="G129" i="45"/>
  <c r="F129" i="45"/>
  <c r="E129" i="45"/>
  <c r="H124" i="45"/>
  <c r="G124" i="45"/>
  <c r="F124" i="45"/>
  <c r="E124" i="45"/>
  <c r="H114" i="45"/>
  <c r="G114" i="45"/>
  <c r="F114" i="45"/>
  <c r="E114" i="45"/>
  <c r="H110" i="45"/>
  <c r="G110" i="45"/>
  <c r="F110" i="45"/>
  <c r="E110" i="45"/>
  <c r="H107" i="45"/>
  <c r="G107" i="45"/>
  <c r="F107" i="45"/>
  <c r="E107" i="45"/>
  <c r="H102" i="45"/>
  <c r="G102" i="45"/>
  <c r="F102" i="45"/>
  <c r="E102" i="45"/>
  <c r="H99" i="45"/>
  <c r="G99" i="45"/>
  <c r="F99" i="45"/>
  <c r="E99" i="45"/>
  <c r="H96" i="45"/>
  <c r="G96" i="45"/>
  <c r="F96" i="45"/>
  <c r="E96" i="45"/>
  <c r="H93" i="45"/>
  <c r="G93" i="45"/>
  <c r="F93" i="45"/>
  <c r="E93" i="45"/>
  <c r="H90" i="45"/>
  <c r="G90" i="45"/>
  <c r="F90" i="45"/>
  <c r="E90" i="45"/>
  <c r="H87" i="45"/>
  <c r="G87" i="45"/>
  <c r="F87" i="45"/>
  <c r="E87" i="45"/>
  <c r="H68" i="45"/>
  <c r="G68" i="45"/>
  <c r="F68" i="45"/>
  <c r="E68" i="45"/>
  <c r="H66" i="45"/>
  <c r="G66" i="45"/>
  <c r="F66" i="45"/>
  <c r="E66" i="45"/>
  <c r="H63" i="45"/>
  <c r="G63" i="45"/>
  <c r="F63" i="45"/>
  <c r="E63" i="45"/>
  <c r="H51" i="45"/>
  <c r="G51" i="45"/>
  <c r="F51" i="45"/>
  <c r="E51" i="45"/>
  <c r="H48" i="45"/>
  <c r="G48" i="45"/>
  <c r="F48" i="45"/>
  <c r="E48" i="45"/>
  <c r="H46" i="45"/>
  <c r="G46" i="45"/>
  <c r="F46" i="45"/>
  <c r="E46" i="45"/>
  <c r="H43" i="45"/>
  <c r="G43" i="45"/>
  <c r="F43" i="45"/>
  <c r="E43" i="45"/>
  <c r="H40" i="45"/>
  <c r="G40" i="45"/>
  <c r="F40" i="45"/>
  <c r="E40" i="45"/>
  <c r="H38" i="45"/>
  <c r="G38" i="45"/>
  <c r="F38" i="45"/>
  <c r="E38" i="45"/>
  <c r="H35" i="45"/>
  <c r="G35" i="45"/>
  <c r="F35" i="45"/>
  <c r="E35" i="45"/>
  <c r="H33" i="45"/>
  <c r="G33" i="45"/>
  <c r="F33" i="45"/>
  <c r="E33" i="45"/>
  <c r="H31" i="45"/>
  <c r="G31" i="45"/>
  <c r="F31" i="45"/>
  <c r="E31" i="45"/>
  <c r="H28" i="45"/>
  <c r="G28" i="45"/>
  <c r="F28" i="45"/>
  <c r="E28" i="45"/>
  <c r="H26" i="45"/>
  <c r="G26" i="45"/>
  <c r="F26" i="45"/>
  <c r="E26" i="45"/>
  <c r="H14" i="45"/>
  <c r="H12" i="45" s="1"/>
  <c r="G14" i="45"/>
  <c r="G12" i="45" s="1"/>
  <c r="F14" i="45"/>
  <c r="F12" i="45" s="1"/>
  <c r="E14" i="45"/>
  <c r="E12" i="45" s="1"/>
  <c r="H11" i="45" l="1"/>
  <c r="H8" i="45" s="1"/>
  <c r="E201" i="45"/>
  <c r="E200" i="45" s="1"/>
  <c r="E288" i="45"/>
  <c r="H322" i="45"/>
  <c r="F201" i="45"/>
  <c r="F200" i="45" s="1"/>
  <c r="E269" i="45"/>
  <c r="E268" i="45" s="1"/>
  <c r="F288" i="45"/>
  <c r="F287" i="45" s="1"/>
  <c r="E322" i="45"/>
  <c r="E287" i="45" s="1"/>
  <c r="E196" i="45" s="1"/>
  <c r="E7" i="45" s="1"/>
  <c r="G11" i="45"/>
  <c r="G8" i="45" s="1"/>
  <c r="F11" i="45"/>
  <c r="F8" i="45" s="1"/>
  <c r="G201" i="45"/>
  <c r="G200" i="45" s="1"/>
  <c r="G196" i="45" s="1"/>
  <c r="G7" i="45" s="1"/>
  <c r="F269" i="45"/>
  <c r="F268" i="45" s="1"/>
  <c r="G288" i="45"/>
  <c r="G287" i="45" s="1"/>
  <c r="H201" i="45"/>
  <c r="H200" i="45" s="1"/>
  <c r="G269" i="45"/>
  <c r="G268" i="45" s="1"/>
  <c r="H288" i="45"/>
  <c r="H287" i="45" s="1"/>
  <c r="E11" i="45"/>
  <c r="E8" i="45" s="1"/>
  <c r="F196" i="45" l="1"/>
  <c r="F7" i="45" s="1"/>
  <c r="H196" i="45"/>
  <c r="H7" i="45" s="1"/>
  <c r="F327" i="44"/>
  <c r="E327" i="44"/>
  <c r="D327" i="44"/>
  <c r="C327" i="44"/>
  <c r="H306" i="44"/>
  <c r="H305" i="44" s="1"/>
  <c r="G306" i="44"/>
  <c r="G305" i="44" s="1"/>
  <c r="F306" i="44"/>
  <c r="F305" i="44" s="1"/>
  <c r="E306" i="44"/>
  <c r="E305" i="44" s="1"/>
  <c r="H301" i="44"/>
  <c r="H299" i="44" s="1"/>
  <c r="G301" i="44"/>
  <c r="G299" i="44" s="1"/>
  <c r="F301" i="44"/>
  <c r="F299" i="44" s="1"/>
  <c r="E301" i="44"/>
  <c r="E299" i="44" s="1"/>
  <c r="H297" i="44"/>
  <c r="G297" i="44"/>
  <c r="F297" i="44"/>
  <c r="E297" i="44"/>
  <c r="H295" i="44"/>
  <c r="G295" i="44"/>
  <c r="F295" i="44"/>
  <c r="E295" i="44"/>
  <c r="H289" i="44"/>
  <c r="G289" i="44"/>
  <c r="F289" i="44"/>
  <c r="E289" i="44"/>
  <c r="H281" i="44"/>
  <c r="G281" i="44"/>
  <c r="F281" i="44"/>
  <c r="E281" i="44"/>
  <c r="H275" i="44"/>
  <c r="H270" i="44" s="1"/>
  <c r="G275" i="44"/>
  <c r="F275" i="44"/>
  <c r="E275" i="44"/>
  <c r="H271" i="44"/>
  <c r="G271" i="44"/>
  <c r="F271" i="44"/>
  <c r="E271" i="44"/>
  <c r="E270" i="44" s="1"/>
  <c r="H265" i="44"/>
  <c r="G265" i="44"/>
  <c r="F265" i="44"/>
  <c r="E265" i="44"/>
  <c r="H263" i="44"/>
  <c r="G263" i="44"/>
  <c r="F263" i="44"/>
  <c r="F262" i="44" s="1"/>
  <c r="E263" i="44"/>
  <c r="E262" i="44" s="1"/>
  <c r="H260" i="44"/>
  <c r="H257" i="44" s="1"/>
  <c r="G260" i="44"/>
  <c r="G257" i="44" s="1"/>
  <c r="F260" i="44"/>
  <c r="F257" i="44" s="1"/>
  <c r="E260" i="44"/>
  <c r="E257" i="44" s="1"/>
  <c r="H253" i="44"/>
  <c r="G253" i="44"/>
  <c r="G252" i="44" s="1"/>
  <c r="F253" i="44"/>
  <c r="F252" i="44" s="1"/>
  <c r="E253" i="44"/>
  <c r="E252" i="44" s="1"/>
  <c r="H252" i="44"/>
  <c r="H250" i="44"/>
  <c r="G250" i="44"/>
  <c r="F250" i="44"/>
  <c r="E250" i="44"/>
  <c r="H246" i="44"/>
  <c r="H243" i="44" s="1"/>
  <c r="G246" i="44"/>
  <c r="G243" i="44" s="1"/>
  <c r="F246" i="44"/>
  <c r="F243" i="44" s="1"/>
  <c r="E246" i="44"/>
  <c r="E243" i="44" s="1"/>
  <c r="H237" i="44"/>
  <c r="H236" i="44" s="1"/>
  <c r="G237" i="44"/>
  <c r="G236" i="44" s="1"/>
  <c r="F237" i="44"/>
  <c r="F236" i="44" s="1"/>
  <c r="E237" i="44"/>
  <c r="E236" i="44" s="1"/>
  <c r="H233" i="44"/>
  <c r="G233" i="44"/>
  <c r="F233" i="44"/>
  <c r="E233" i="44"/>
  <c r="H231" i="44"/>
  <c r="G231" i="44"/>
  <c r="F231" i="44"/>
  <c r="E231" i="44"/>
  <c r="H228" i="44"/>
  <c r="G228" i="44"/>
  <c r="F228" i="44"/>
  <c r="E228" i="44"/>
  <c r="H226" i="44"/>
  <c r="G226" i="44"/>
  <c r="F226" i="44"/>
  <c r="E226" i="44"/>
  <c r="H223" i="44"/>
  <c r="G223" i="44"/>
  <c r="F223" i="44"/>
  <c r="E223" i="44"/>
  <c r="H220" i="44"/>
  <c r="G220" i="44"/>
  <c r="F220" i="44"/>
  <c r="E220" i="44"/>
  <c r="H217" i="44"/>
  <c r="G217" i="44"/>
  <c r="F217" i="44"/>
  <c r="E217" i="44"/>
  <c r="H214" i="44"/>
  <c r="G214" i="44"/>
  <c r="F214" i="44"/>
  <c r="E214" i="44"/>
  <c r="H211" i="44"/>
  <c r="G211" i="44"/>
  <c r="F211" i="44"/>
  <c r="E211" i="44"/>
  <c r="H208" i="44"/>
  <c r="G208" i="44"/>
  <c r="F208" i="44"/>
  <c r="E208" i="44"/>
  <c r="H201" i="44"/>
  <c r="G201" i="44"/>
  <c r="G199" i="44" s="1"/>
  <c r="F201" i="44"/>
  <c r="F199" i="44" s="1"/>
  <c r="E201" i="44"/>
  <c r="H192" i="44"/>
  <c r="G192" i="44"/>
  <c r="F192" i="44"/>
  <c r="E192" i="44"/>
  <c r="H190" i="44"/>
  <c r="G190" i="44"/>
  <c r="F190" i="44"/>
  <c r="E190" i="44"/>
  <c r="H188" i="44"/>
  <c r="G188" i="44"/>
  <c r="F188" i="44"/>
  <c r="E188" i="44"/>
  <c r="H186" i="44"/>
  <c r="G186" i="44"/>
  <c r="F186" i="44"/>
  <c r="E186" i="44"/>
  <c r="H184" i="44"/>
  <c r="H183" i="44" s="1"/>
  <c r="G184" i="44"/>
  <c r="G183" i="44" s="1"/>
  <c r="F184" i="44"/>
  <c r="F183" i="44" s="1"/>
  <c r="E184" i="44"/>
  <c r="E183" i="44" s="1"/>
  <c r="H179" i="44"/>
  <c r="G179" i="44"/>
  <c r="F179" i="44"/>
  <c r="E179" i="44"/>
  <c r="H175" i="44"/>
  <c r="G175" i="44"/>
  <c r="F175" i="44"/>
  <c r="E175" i="44"/>
  <c r="H171" i="44"/>
  <c r="G171" i="44"/>
  <c r="F171" i="44"/>
  <c r="E171" i="44"/>
  <c r="H169" i="44"/>
  <c r="G169" i="44"/>
  <c r="F169" i="44"/>
  <c r="E169" i="44"/>
  <c r="H166" i="44"/>
  <c r="G166" i="44"/>
  <c r="F166" i="44"/>
  <c r="E166" i="44"/>
  <c r="H163" i="44"/>
  <c r="G163" i="44"/>
  <c r="F163" i="44"/>
  <c r="E163" i="44"/>
  <c r="H159" i="44"/>
  <c r="G159" i="44"/>
  <c r="F159" i="44"/>
  <c r="E159" i="44"/>
  <c r="H155" i="44"/>
  <c r="G155" i="44"/>
  <c r="F155" i="44"/>
  <c r="E155" i="44"/>
  <c r="H152" i="44"/>
  <c r="G152" i="44"/>
  <c r="F152" i="44"/>
  <c r="E152" i="44"/>
  <c r="H150" i="44"/>
  <c r="G150" i="44"/>
  <c r="F150" i="44"/>
  <c r="E150" i="44"/>
  <c r="H148" i="44"/>
  <c r="G148" i="44"/>
  <c r="F148" i="44"/>
  <c r="E148" i="44"/>
  <c r="H144" i="44"/>
  <c r="G144" i="44"/>
  <c r="F144" i="44"/>
  <c r="E144" i="44"/>
  <c r="H142" i="44"/>
  <c r="G142" i="44"/>
  <c r="F142" i="44"/>
  <c r="E142" i="44"/>
  <c r="H137" i="44"/>
  <c r="G137" i="44"/>
  <c r="F137" i="44"/>
  <c r="E137" i="44"/>
  <c r="H129" i="44"/>
  <c r="G129" i="44"/>
  <c r="F129" i="44"/>
  <c r="E129" i="44"/>
  <c r="H120" i="44"/>
  <c r="G120" i="44"/>
  <c r="F120" i="44"/>
  <c r="E120" i="44"/>
  <c r="H110" i="44"/>
  <c r="G110" i="44"/>
  <c r="F110" i="44"/>
  <c r="E110" i="44"/>
  <c r="H106" i="44"/>
  <c r="G106" i="44"/>
  <c r="F106" i="44"/>
  <c r="E106" i="44"/>
  <c r="H101" i="44"/>
  <c r="G101" i="44"/>
  <c r="F101" i="44"/>
  <c r="E101" i="44"/>
  <c r="H98" i="44"/>
  <c r="G98" i="44"/>
  <c r="F98" i="44"/>
  <c r="E98" i="44"/>
  <c r="H95" i="44"/>
  <c r="G95" i="44"/>
  <c r="F95" i="44"/>
  <c r="E95" i="44"/>
  <c r="H92" i="44"/>
  <c r="G92" i="44"/>
  <c r="F92" i="44"/>
  <c r="E92" i="44"/>
  <c r="H89" i="44"/>
  <c r="G89" i="44"/>
  <c r="F89" i="44"/>
  <c r="E89" i="44"/>
  <c r="H86" i="44"/>
  <c r="G86" i="44"/>
  <c r="F86" i="44"/>
  <c r="E86" i="44"/>
  <c r="H64" i="44"/>
  <c r="G64" i="44"/>
  <c r="F64" i="44"/>
  <c r="E64" i="44"/>
  <c r="H61" i="44"/>
  <c r="G61" i="44"/>
  <c r="F61" i="44"/>
  <c r="E61" i="44"/>
  <c r="H42" i="44"/>
  <c r="G42" i="44"/>
  <c r="F42" i="44"/>
  <c r="E42" i="44"/>
  <c r="H38" i="44"/>
  <c r="G38" i="44"/>
  <c r="F38" i="44"/>
  <c r="E38" i="44"/>
  <c r="H36" i="44"/>
  <c r="G36" i="44"/>
  <c r="F36" i="44"/>
  <c r="E36" i="44"/>
  <c r="H34" i="44"/>
  <c r="G34" i="44"/>
  <c r="F34" i="44"/>
  <c r="E34" i="44"/>
  <c r="H32" i="44"/>
  <c r="G32" i="44"/>
  <c r="F32" i="44"/>
  <c r="E32" i="44"/>
  <c r="H30" i="44"/>
  <c r="G30" i="44"/>
  <c r="F30" i="44"/>
  <c r="E30" i="44"/>
  <c r="H28" i="44"/>
  <c r="G28" i="44"/>
  <c r="F28" i="44"/>
  <c r="E28" i="44"/>
  <c r="H15" i="44"/>
  <c r="G15" i="44"/>
  <c r="F15" i="44"/>
  <c r="E15" i="44"/>
  <c r="H13" i="44" l="1"/>
  <c r="H173" i="44"/>
  <c r="H225" i="44"/>
  <c r="H199" i="44"/>
  <c r="H198" i="44" s="1"/>
  <c r="G262" i="44"/>
  <c r="F270" i="44"/>
  <c r="E173" i="44"/>
  <c r="E225" i="44"/>
  <c r="H262" i="44"/>
  <c r="G270" i="44"/>
  <c r="G269" i="44" s="1"/>
  <c r="F13" i="44"/>
  <c r="F173" i="44"/>
  <c r="F225" i="44"/>
  <c r="G13" i="44"/>
  <c r="G12" i="44" s="1"/>
  <c r="G8" i="44" s="1"/>
  <c r="G173" i="44"/>
  <c r="G225" i="44"/>
  <c r="G198" i="44" s="1"/>
  <c r="E199" i="44"/>
  <c r="E256" i="44"/>
  <c r="F256" i="44"/>
  <c r="H269" i="44"/>
  <c r="H12" i="44"/>
  <c r="H8" i="44" s="1"/>
  <c r="G256" i="44"/>
  <c r="F269" i="44"/>
  <c r="F198" i="44"/>
  <c r="H256" i="44"/>
  <c r="E269" i="44"/>
  <c r="E13" i="44"/>
  <c r="E12" i="44" l="1"/>
  <c r="E8" i="44" s="1"/>
  <c r="F12" i="44"/>
  <c r="F8" i="44" s="1"/>
  <c r="E198" i="44"/>
  <c r="F194" i="44"/>
  <c r="F7" i="44" s="1"/>
  <c r="H194" i="44"/>
  <c r="H7" i="44" s="1"/>
  <c r="E194" i="44"/>
  <c r="E7" i="44" s="1"/>
  <c r="G194" i="44"/>
  <c r="G7" i="44" s="1"/>
</calcChain>
</file>

<file path=xl/sharedStrings.xml><?xml version="1.0" encoding="utf-8"?>
<sst xmlns="http://schemas.openxmlformats.org/spreadsheetml/2006/main" count="3030" uniqueCount="1013">
  <si>
    <t>Finansavimo šaltinių suvestinė</t>
  </si>
  <si>
    <t>LRVB</t>
  </si>
  <si>
    <t>ES</t>
  </si>
  <si>
    <t>10</t>
  </si>
  <si>
    <t>SB</t>
  </si>
  <si>
    <t>SB(VB)</t>
  </si>
  <si>
    <t>IŠ VISO:</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</si>
  <si>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</si>
  <si>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</si>
  <si>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</si>
  <si>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</si>
  <si>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</si>
  <si>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</si>
  <si>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Švietimo įstaigų paprastasis remontas</t>
  </si>
  <si>
    <t>SB(SP)</t>
  </si>
  <si>
    <t>Veiklos organizavimo užtikrinimas švietimo įstaigose:</t>
  </si>
  <si>
    <t>Metodinių būrelių skaičius mieste</t>
  </si>
  <si>
    <t>Švietimo įstaigų sanitarinių patalpų remontas</t>
  </si>
  <si>
    <t>Kt</t>
  </si>
  <si>
    <t>Vasaros poilsio organizavimas</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</si>
  <si>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</si>
  <si>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</si>
  <si>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</si>
  <si>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</si>
  <si>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</si>
  <si>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</si>
  <si>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Parengtas techninis projektas</t>
  </si>
  <si>
    <t>SB(SPL)</t>
  </si>
  <si>
    <t>Aptarnautų asmenų skaičius</t>
  </si>
  <si>
    <t>Savivaldybės administracijos vaiko gerovės komisijos veiklos užtikrinimas</t>
  </si>
  <si>
    <t>Sudaryti sąlygas ugdytis ir gerinti ugdymo proceso kokybę</t>
  </si>
  <si>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</si>
  <si>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</si>
  <si>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</si>
  <si>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</si>
  <si>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Įstaigų, kurių šilumos ir karšto vandens tiekimo sistemos prižiūrimos, skaičius</t>
  </si>
  <si>
    <t>SB(ES)</t>
  </si>
  <si>
    <t>Neformaliojo vaikų švietimo programų įgyvendinimas ir neformaliojo vaikų švietimo paslaugų plėtra</t>
  </si>
  <si>
    <t xml:space="preserve">STRATEGINIO VEIKLOS PLANO VYKDYMO ATASKAITA </t>
  </si>
  <si>
    <t xml:space="preserve">       UGDYMO PROCESO UŽTIKRINIMO PROGRAMOS (NR. 10)</t>
  </si>
  <si>
    <t>ĮVYKDYMO ATASKAITA</t>
  </si>
  <si>
    <t xml:space="preserve">Programos vykdytojai: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</si>
  <si>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</si>
  <si>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</si>
  <si>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</si>
  <si>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</si>
  <si>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Maitinimo paslaugų kompensavimas</t>
  </si>
  <si>
    <t>SB(L)</t>
  </si>
  <si>
    <t>Švietimo įstaigų stogų remontas</t>
  </si>
  <si>
    <t>Automatizuotos šilumos punkto  kontrolės ir valdymo sistemų aptarnavimas švietimo įstaigų pastatuose</t>
  </si>
  <si>
    <t>BĮ Klaipėdos pedagoginės psichologinės tarnybos dalyvavimas projekte pagal ES INTERREG V-A</t>
  </si>
  <si>
    <t>Tarptautinių programų įgyvendinimas</t>
  </si>
  <si>
    <t>Elektroninio mokinio pažymėjimo diegimas ir naudojimo užtikrinimas savivaldybės bendrojo ugdymo mokyklose, neformaliojo švietimo ir sporto įstaigose</t>
  </si>
  <si>
    <t>Mokinių priėmimo į savivaldybės bendrojo ugdymo mokyklas informacinės sistemos sukūrimas ir priežiūra</t>
  </si>
  <si>
    <t>Vaikiškų lovyčių įsigijimas savivaldybės ikimokyklinio ugdymo įstaigose</t>
  </si>
  <si>
    <t>Švietimo įstaigų persikėlimo į kitas patalpas organizavimas</t>
  </si>
  <si>
    <t>Bendrojo ugdymo mokyklų dalyvavimas projekte ,,Mokinių ugdymosi pasiekimų gerinimas diegiant kokybės krepšelį“</t>
  </si>
  <si>
    <t>13</t>
  </si>
  <si>
    <t>Pasirengimas Gamtos mokslų, technologijų, inžinerijos, matematikos mokslų ir kūrybiškumo ugdymo (STEAM) centro įveiklinimui</t>
  </si>
  <si>
    <t>SB(ESL)</t>
  </si>
  <si>
    <t>Programose dalyvaujančių vaikų skaičius</t>
  </si>
  <si>
    <t>Švietimo įstaigų modulinių kompleksų įrengimas ir nuoma</t>
  </si>
  <si>
    <t>Kompiuterių mokyklose atnaujinimas</t>
  </si>
  <si>
    <t>Išmaniųjų klasių įrengimas</t>
  </si>
  <si>
    <t>Mokinių pavėžėjimo užtikrinimas mokiniams, kuriems taikomos pavėžėjimo lengvatos</t>
  </si>
  <si>
    <t>Įstaigų, kuriose įrengtos saulės (fotovoltinės) elektrinės,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</si>
  <si>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</si>
  <si>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</si>
  <si>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</si>
  <si>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</si>
  <si>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</si>
  <si>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</si>
  <si>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</si>
  <si>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</si>
  <si>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</si>
  <si>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</si>
  <si>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</si>
  <si>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Ugdymo proceso užtikrinimo programa</t>
  </si>
  <si>
    <t>10.01.</t>
  </si>
  <si>
    <t xml:space="preserve">Užtikrinti kokybišką ugdymo proceso organizavimą   </t>
  </si>
  <si>
    <t>proc.</t>
  </si>
  <si>
    <t>skaičius</t>
  </si>
  <si>
    <t>Asmenų, kuriems suteikta specialioji ir psichologinė pagalba, dalis nuo bendro mokinių ir vaikų skaičiaus</t>
  </si>
  <si>
    <t>10.01.01.</t>
  </si>
  <si>
    <t>10.01.01.01.</t>
  </si>
  <si>
    <t>10.01.01.01.01.</t>
  </si>
  <si>
    <t>Ugdymo proceso ir aplinkos užtikrinimas savivaldybės ikimokyklinio ugdymo įstaigose</t>
  </si>
  <si>
    <t>Savivaldybės įstaigų skaičius</t>
  </si>
  <si>
    <t>vnt.</t>
  </si>
  <si>
    <t>Vaikų skaičius</t>
  </si>
  <si>
    <t>10.01.01.01.0101.</t>
  </si>
  <si>
    <t>Nevalstybinių įstaigų skaičius</t>
  </si>
  <si>
    <t>10.01.01.01.0102.</t>
  </si>
  <si>
    <t>10.01.01.01.0103.</t>
  </si>
  <si>
    <t>10.01.01.01.0105.</t>
  </si>
  <si>
    <t>10.01.01.01.0106.</t>
  </si>
  <si>
    <t>10.01.01.01.0108.</t>
  </si>
  <si>
    <t>10.01.01.01.0109.</t>
  </si>
  <si>
    <t>10.01.01.01.02.</t>
  </si>
  <si>
    <t>Ugdymo proceso ir aplinkos užtikrinimas savivaldybės pradinėje mokykloje ir mokyklose-darželiuose</t>
  </si>
  <si>
    <t>iš jų mokinių -</t>
  </si>
  <si>
    <t>10.01.01.01.03.</t>
  </si>
  <si>
    <t>Ugdymo proceso ir aplinkos užtikrinimas savivaldybės bendrojo ugdymo mokyklose</t>
  </si>
  <si>
    <t>Mokinių skaičius</t>
  </si>
  <si>
    <t>Įsigyta baldų</t>
  </si>
  <si>
    <t>10.01.01.01.0301.</t>
  </si>
  <si>
    <t>10.01.01.01.0302.</t>
  </si>
  <si>
    <t>10.01.01.01.0303.</t>
  </si>
  <si>
    <t>10.01.01.01.0304.</t>
  </si>
  <si>
    <t>10.01.01.01.0305.</t>
  </si>
  <si>
    <t>10.01.01.01.0307.</t>
  </si>
  <si>
    <t>10.01.01.01.0309.</t>
  </si>
  <si>
    <t>10.01.01.01.04.</t>
  </si>
  <si>
    <t>Ugdymo proceso ir aplinkos užtikrinimas neformaliojo vaikų švietimo įstaigose</t>
  </si>
  <si>
    <t>Įgyvendinta programų</t>
  </si>
  <si>
    <t>Suorganizuota renginių</t>
  </si>
  <si>
    <t>10.01.01.01.05.</t>
  </si>
  <si>
    <t>BĮ Klaipėdos pedagoginės psichologinės tarnybos veiklos organizavimo užtikrinimas</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</si>
  <si>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</si>
  <si>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</si>
  <si>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</si>
  <si>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</si>
  <si>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</si>
  <si>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</si>
  <si>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</si>
  <si>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10.01.01.01.08.</t>
  </si>
  <si>
    <t>Pedagogų kompetencijų tobulinimas, siekiant švietimo įstaigose įgyvendinti privalomas prevencines programas</t>
  </si>
  <si>
    <t>Mokytojų, dalyvaujančių projekte, skaičius</t>
  </si>
  <si>
    <t>Mokyklų, dalyvaujančių projekte, skaičius</t>
  </si>
  <si>
    <t>BĮ Klaipėdos Sendvario progimnazijos dalyvavimas projekte „Padarykime tai!“</t>
  </si>
  <si>
    <t>10.01.01.01.10.</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</si>
  <si>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</si>
  <si>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</si>
  <si>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</si>
  <si>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</si>
  <si>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10.01.01.01.13.</t>
  </si>
  <si>
    <t>Ugdymo prieinamumo ir ugdymo formų įvairovės užtikrinimas</t>
  </si>
  <si>
    <t>Vaikų, kuriems iš dalies kompensuojamas ugdymas nevalstybinėse įstaigose</t>
  </si>
  <si>
    <t>10.01.01.01.14.</t>
  </si>
  <si>
    <t>Brandos egzaminų administravimas</t>
  </si>
  <si>
    <t>Organizuota egzaminų</t>
  </si>
  <si>
    <t>10.01.01.01.19.</t>
  </si>
  <si>
    <t>Įgyvendintas projektas</t>
  </si>
  <si>
    <t>10.01.01.01.20.</t>
  </si>
  <si>
    <t>Įsteigta klasių</t>
  </si>
  <si>
    <t>10.01.01.01.21.</t>
  </si>
  <si>
    <t>10.01.01.01.22.</t>
  </si>
  <si>
    <t>10.01.01.01.26.</t>
  </si>
  <si>
    <t>10.01.01.01.27.</t>
  </si>
  <si>
    <t>Įsteigta dėstytojų etatų</t>
  </si>
  <si>
    <t>10.01.01.02.</t>
  </si>
  <si>
    <t>10.01.01.02.02.</t>
  </si>
  <si>
    <t>10.01.01.02.03.</t>
  </si>
  <si>
    <t>10.01.01.02.06.</t>
  </si>
  <si>
    <t>10.01.01.03.</t>
  </si>
  <si>
    <t>Surengta prevencinių renginių</t>
  </si>
  <si>
    <t>Dalyvaujančių renginuose mokinių skaičius</t>
  </si>
  <si>
    <t>10.01.01.04.</t>
  </si>
  <si>
    <t>Miesto metodinių būrelių veiklos užtikrinimas</t>
  </si>
  <si>
    <t>10.01.01.04.01.</t>
  </si>
  <si>
    <t>10.01.01.05.</t>
  </si>
  <si>
    <t>Mokinių, aprūpintų elektroniniais pažymėjimais</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</si>
  <si>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</si>
  <si>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</si>
  <si>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</si>
  <si>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</si>
  <si>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</si>
  <si>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</si>
  <si>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10.02.</t>
  </si>
  <si>
    <t xml:space="preserve">Gerinti ugdymo sąlygas ir aplinką   </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</si>
  <si>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</si>
  <si>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</si>
  <si>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</si>
  <si>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</si>
  <si>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</si>
  <si>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</si>
  <si>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10.02.01.01.02.</t>
  </si>
  <si>
    <t>Modernių ugdymosi erdvių sukūrimas Klaipėdos miesto progimnazijose ir gimnazijose</t>
  </si>
  <si>
    <t>Modernizuota edukacinių erdvių (sporto salių)</t>
  </si>
  <si>
    <t>Įstaigų, kuriose įsigyta įranga ir baldai, skaičius</t>
  </si>
  <si>
    <t>10.02.01.01.05.</t>
  </si>
  <si>
    <t>Klaipėdos Prano Mašioto progimnazijos pastato, Varpų g. 3 rekonstravimas</t>
  </si>
  <si>
    <t>10.02.01.01.06.</t>
  </si>
  <si>
    <t>Atlikta statybos darbų. Užbaigtumas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</si>
  <si>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</si>
  <si>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</si>
  <si>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</si>
  <si>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</si>
  <si>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</si>
  <si>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</si>
  <si>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</si>
  <si>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10.02.01.02.</t>
  </si>
  <si>
    <t>Ikimokyklinio ugdymo mokyklų pastatų modernizavimas ir plėtra</t>
  </si>
  <si>
    <t>10.02.01.02.01.</t>
  </si>
  <si>
    <t>Energinio efektyvumo didinimas ikimokyklinio ugdymo įstaigose</t>
  </si>
  <si>
    <t>Atlikta modernizavimo darbų. Užbaigtumas</t>
  </si>
  <si>
    <t>10.02.01.02.02.</t>
  </si>
  <si>
    <t>Atlikta rangos darbų</t>
  </si>
  <si>
    <t>10.02.01.02.03.</t>
  </si>
  <si>
    <t>Klaipėdos lopšelio-darželio „Žiogelis“ pastato, Kauno g. 27 modernizavimas</t>
  </si>
  <si>
    <t>10.02.01.03.</t>
  </si>
  <si>
    <t>Neformaliojo švietimo įstaigų pastatų rekonstravimas</t>
  </si>
  <si>
    <t>10.02.01.03.01.</t>
  </si>
  <si>
    <t>Klaipėdos karalienės Luizės jaunimo centro (Puodžių g.) modernizavimas, plėtojant neformaliojo ugdymosi galimybes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</si>
  <si>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</si>
  <si>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</si>
  <si>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</si>
  <si>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</si>
  <si>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</si>
  <si>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</si>
  <si>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</si>
  <si>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</si>
  <si>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</si>
  <si>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</si>
  <si>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</si>
  <si>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</si>
  <si>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10.02.01.04.08.</t>
  </si>
  <si>
    <t>Patalpų pritaikymas neįgalių vaikų ugdymui</t>
  </si>
  <si>
    <t>10.02.01.07.</t>
  </si>
  <si>
    <t>10.02.01.07.01.</t>
  </si>
  <si>
    <t>10.02.02.</t>
  </si>
  <si>
    <t>Aprūpinti švietimo įstaigas reikalingu inventoriumi</t>
  </si>
  <si>
    <t>10.02.02.01.</t>
  </si>
  <si>
    <t>10.02.02.01.01.</t>
  </si>
  <si>
    <t>Baldų ir įrangos atnaujinimas</t>
  </si>
  <si>
    <t>Įrengimų įsigijimas švietimo įstaigų maisto blokuose</t>
  </si>
  <si>
    <t>Įsigyta įrengimų</t>
  </si>
  <si>
    <t>Savivaldybės įstaigų, įsigijusių įrengimus, skaičius</t>
  </si>
  <si>
    <t>10.02.03.</t>
  </si>
  <si>
    <t xml:space="preserve">Organizuoti materialinį, ūkinį ir techninį ugdymo įstaigų aptarnavimą  </t>
  </si>
  <si>
    <t>10.02.03.01.</t>
  </si>
  <si>
    <t>Ugdymo įstaigų ūkinio aptarnavimo organizavimas</t>
  </si>
  <si>
    <t>10.02.03.01.01.</t>
  </si>
  <si>
    <t>10.02.03.01.02.</t>
  </si>
  <si>
    <t>Šilumos tinklų ir karšto vandens tinklų sistemų priežiūra</t>
  </si>
  <si>
    <t>10.02.03.01.03.</t>
  </si>
  <si>
    <t>Renovuota, suremontuota sistemų</t>
  </si>
  <si>
    <t>10.02.03.01.04.</t>
  </si>
  <si>
    <t>10.02.03.01.05.</t>
  </si>
  <si>
    <t>Kabelio tinklo ilgis</t>
  </si>
  <si>
    <t>km</t>
  </si>
  <si>
    <t>10.02.03.01.06.</t>
  </si>
  <si>
    <t>Saugoma įstaigų pastatų</t>
  </si>
  <si>
    <t>10.02.03.01.07.</t>
  </si>
  <si>
    <t>10.02.03.01.09.</t>
  </si>
  <si>
    <t>Įstaigų, kuriose atlikti elektros instaliacijos remonto darbai, skaičius</t>
  </si>
  <si>
    <t>10.02.03.01.12.</t>
  </si>
  <si>
    <t>Įstaigų, kurių pastatų stogai suremontuoti, skaičius</t>
  </si>
  <si>
    <t>10.02.03.01.13.</t>
  </si>
  <si>
    <t>Švietimo įstaigų lauko inžinerinių tinklų remontas</t>
  </si>
  <si>
    <t>Įstaigų, kurių inžineriniai tinklai suremontuoti, skaičius</t>
  </si>
  <si>
    <t>10.02.03.01.15.</t>
  </si>
  <si>
    <t>Švietimo įstaigų centralizuotas langų valymas</t>
  </si>
  <si>
    <t>10.02.03.02.</t>
  </si>
  <si>
    <t>10.02.03.02.01.</t>
  </si>
  <si>
    <t>10.02.03.03.</t>
  </si>
  <si>
    <t>10.02.03.03.01.</t>
  </si>
  <si>
    <t>Perkelta įstaigų</t>
  </si>
  <si>
    <t>10.02.03.04.</t>
  </si>
  <si>
    <t>Švietimo įstaigų energinių išteklių efektyvinimas</t>
  </si>
  <si>
    <t>10.02.03.04.01.</t>
  </si>
  <si>
    <t>Komunalinių paslaugų (šildymo, vandens, nuotekų) įsigijimas</t>
  </si>
  <si>
    <t>Šildoma įstaigų</t>
  </si>
  <si>
    <t>10.02.03.04.02.</t>
  </si>
  <si>
    <t>Aptarnaujamų įstaigų skaičius</t>
  </si>
  <si>
    <t>Atsinaujinančių energijos išteklių  panaudojimas švietimo įstaigų pastatuose</t>
  </si>
  <si>
    <t>10.02.03.04.04.</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</si>
  <si>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</si>
  <si>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</si>
  <si>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</si>
  <si>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</si>
  <si>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</si>
  <si>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</si>
  <si>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</si>
  <si>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</si>
  <si>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16</t>
  </si>
  <si>
    <t>UGDYMO PROCESO UŽTIKRINIMO PROGRAMA (NR. 10)</t>
  </si>
  <si>
    <t>BVS lėšos</t>
  </si>
  <si>
    <t>2020</t>
  </si>
  <si>
    <t>Bendrojo ugdymo mokyklų, kuriose įgyvendintos Bendrojo ugdymo mokyklų tinklo pertvarkos bendrojo plano priemonės</t>
  </si>
  <si>
    <t>7,00</t>
  </si>
  <si>
    <t>48,00</t>
  </si>
  <si>
    <t>50,00</t>
  </si>
  <si>
    <t>Įstaigų, kuriose užtikrintas ugdymo organizavimas, dalis</t>
  </si>
  <si>
    <t>100,00</t>
  </si>
  <si>
    <t>Per metus organizuotų neformaliojo vaikų ir suaugusiųjų švietimo programų (iš dalies finansuojamų)</t>
  </si>
  <si>
    <t>135,00</t>
  </si>
  <si>
    <t>91,00</t>
  </si>
  <si>
    <t>10.01.01.01.01.01.</t>
  </si>
  <si>
    <t>Ikimokyklinio ar priešmokyklinio ugdymo mokytojų, dirbančių vienoje ikimokyklinės įstaigos grupėje, etatų skaičiaus didinimas</t>
  </si>
  <si>
    <t>151</t>
  </si>
  <si>
    <t>47,00</t>
  </si>
  <si>
    <t>7 968,00</t>
  </si>
  <si>
    <t>8 611,00</t>
  </si>
  <si>
    <t>2020 m.: Faktiniai duomenys yra iš Mokinių registro</t>
  </si>
  <si>
    <t>3331</t>
  </si>
  <si>
    <t>Atleista mokytojų</t>
  </si>
  <si>
    <t>25,00</t>
  </si>
  <si>
    <t>24,00</t>
  </si>
  <si>
    <t>2020 m.: Iki 2020-12-31 atleisti 24 mokytojai iš 20 lopšelių-darželių.</t>
  </si>
  <si>
    <t>331</t>
  </si>
  <si>
    <t>Mokytojų, dirbančių vienoje ikimokyklinės įstaigos grupėje, etatų</t>
  </si>
  <si>
    <t>2,00</t>
  </si>
  <si>
    <t>321</t>
  </si>
  <si>
    <t>1413</t>
  </si>
  <si>
    <t>2</t>
  </si>
  <si>
    <t>323</t>
  </si>
  <si>
    <t>333</t>
  </si>
  <si>
    <t>141</t>
  </si>
  <si>
    <t>149</t>
  </si>
  <si>
    <t>32,00</t>
  </si>
  <si>
    <t>29,00</t>
  </si>
  <si>
    <t>1,00</t>
  </si>
  <si>
    <t>59,00</t>
  </si>
  <si>
    <t>27,00</t>
  </si>
  <si>
    <t>20,00</t>
  </si>
  <si>
    <t>31,00</t>
  </si>
  <si>
    <t>35,00</t>
  </si>
  <si>
    <t>46,00</t>
  </si>
  <si>
    <t>77,00</t>
  </si>
  <si>
    <t>17,00</t>
  </si>
  <si>
    <t>10.01.01.01.0110.</t>
  </si>
  <si>
    <t>4,00</t>
  </si>
  <si>
    <t>910,00</t>
  </si>
  <si>
    <t>869,00</t>
  </si>
  <si>
    <t>14214</t>
  </si>
  <si>
    <t>1 285,00</t>
  </si>
  <si>
    <t>378,00</t>
  </si>
  <si>
    <t>332</t>
  </si>
  <si>
    <t>3,00</t>
  </si>
  <si>
    <t>Psichologų etatų</t>
  </si>
  <si>
    <t>312</t>
  </si>
  <si>
    <t>334</t>
  </si>
  <si>
    <t>14101</t>
  </si>
  <si>
    <t>14123</t>
  </si>
  <si>
    <t>10.01.01.01.0201.</t>
  </si>
  <si>
    <t>49,00</t>
  </si>
  <si>
    <t>17 850,00</t>
  </si>
  <si>
    <t>18 319,00</t>
  </si>
  <si>
    <t>18 020,00</t>
  </si>
  <si>
    <t>324</t>
  </si>
  <si>
    <t>33,50</t>
  </si>
  <si>
    <t>2020 m.: Iki 2020-12-31 atleisti 48 mokytojai: 29 progimnazijose ir 19 mokytojų gimnazijose.</t>
  </si>
  <si>
    <t>311</t>
  </si>
  <si>
    <t>14511</t>
  </si>
  <si>
    <t>322</t>
  </si>
  <si>
    <t>3241</t>
  </si>
  <si>
    <t>169,00</t>
  </si>
  <si>
    <t>52,00</t>
  </si>
  <si>
    <t>45,00</t>
  </si>
  <si>
    <t>153,00</t>
  </si>
  <si>
    <t>136,00</t>
  </si>
  <si>
    <t>2020 m.: Faktiniai duomenys yra iš Mokinių registro.</t>
  </si>
  <si>
    <t>0,00</t>
  </si>
  <si>
    <t>647,00</t>
  </si>
  <si>
    <t>680,00</t>
  </si>
  <si>
    <t>39,00</t>
  </si>
  <si>
    <t>18,00</t>
  </si>
  <si>
    <t>6,00</t>
  </si>
  <si>
    <t>1311</t>
  </si>
  <si>
    <t>131</t>
  </si>
  <si>
    <t>10.01.01.01.0308.</t>
  </si>
  <si>
    <t>Stadionų ir sporto aikštynų (su dirbtinės žolės danga) priežiūros užtikrinimas</t>
  </si>
  <si>
    <t>5,00</t>
  </si>
  <si>
    <t>2020 m.: Stadionų priežiūros darbai vyko pagal planą. Vytauto Didžiojo gimnazija priežiūros paslaugą nusipirko pigiau, todėl liko nepanaudota lėšų.</t>
  </si>
  <si>
    <t>10.01.01.01.0310.</t>
  </si>
  <si>
    <t>BĮ Klaipėdos Gedminų progimnazijos dalyvavimo tarptautiniuose projektuose užtikrinimas</t>
  </si>
  <si>
    <t>Vykdoma projektų</t>
  </si>
  <si>
    <t>1418</t>
  </si>
  <si>
    <t>230,00</t>
  </si>
  <si>
    <t>140,00</t>
  </si>
  <si>
    <t>2020 m.: Įvyko 140 renginių. 20 renginių neįvyko dėl paskelbto karantino.</t>
  </si>
  <si>
    <t>5 560,00</t>
  </si>
  <si>
    <t>5 570,00</t>
  </si>
  <si>
    <t>90,00</t>
  </si>
  <si>
    <t>9 600,00</t>
  </si>
  <si>
    <t>13 572,00</t>
  </si>
  <si>
    <t>2020 m.: Aptarnautų asmenų skaičius padidėjo dėl to, kad tarnybos specialistai atliko 2 mikroklimato tyrimus miesto švietimo įstaigose (pirmasis tyrimas – 67 įstaigose, apklausti 2733 respondentai; antrasis tyrimas – 69 įstaigose, apklausti 2775 respondentai).</t>
  </si>
  <si>
    <t>23,00</t>
  </si>
  <si>
    <t>Įrengta papildomų darbo vietų</t>
  </si>
  <si>
    <t>2020 m.: Nuo kovo 1 d. įdarbinti 5 psichologai. Sukurtos 5 darbo vietos: nupirkti 5 kompiuteriai, įrengtas darbo kabinetas.</t>
  </si>
  <si>
    <t>150,00</t>
  </si>
  <si>
    <t>144,00</t>
  </si>
  <si>
    <t>2020 m.: Sumažėjo darželinio amžiaus vaikų skaičius (iki 77), mokinių skaičius (32), suaugusiųjų skaičius (iki 35), iš viso sumažėjo 6 ugdytiniais.</t>
  </si>
  <si>
    <t>2020 m.: Iki 2020-12-31 buvo atleistas 1 mokytojas.</t>
  </si>
  <si>
    <t>670,00</t>
  </si>
  <si>
    <t>717,00</t>
  </si>
  <si>
    <t>2020 m.: Įvyko 717 renginių, iš kurių 406 (56,6 proc.) vyko nuotoliniu būdu. Renginių skaičius padidėjo dėl to, kad dalyviams buvo patogu renginių laiką ir trukmę priderinti prie tiesioginio darbo laiko. Padidėjo renginių, kuriuose buvo mokoma dirbti įvairiomis skaitmeninėmis priemonėmis ir prisijungimo platformomis, skaičius.</t>
  </si>
  <si>
    <t>30,00</t>
  </si>
  <si>
    <t>13 000,00</t>
  </si>
  <si>
    <t>17 900,00</t>
  </si>
  <si>
    <t>2020 m.: Išduota 17 900 kvalifikacijos pažymėjimų. Kadangi per metus įvyko 50 renginių daugiau nei planuota, tai padidėjo ir kvalifikacijos renginių dalyvių, kuriems buvo išduoti kvalifikacijos pažymėjimai, skaičius. Seminarai buvo organizuojami nuotoliniu būdu, todėl dalyvių skaičius galėjo būti didesnis nei seminarų, vykdomų kontaktiniu būdu.</t>
  </si>
  <si>
    <t>110,00</t>
  </si>
  <si>
    <t>2020 m.: Priemonė įvykdyta.</t>
  </si>
  <si>
    <t>10.01.01.01.09./2018</t>
  </si>
  <si>
    <t>133</t>
  </si>
  <si>
    <t>1 215,00</t>
  </si>
  <si>
    <t>1 222,00</t>
  </si>
  <si>
    <t>2020 m.: Faktiniai duomenys iš Mokinių registro</t>
  </si>
  <si>
    <t>1 990,00</t>
  </si>
  <si>
    <t>1 958,00</t>
  </si>
  <si>
    <t>507,00</t>
  </si>
  <si>
    <t>2020 m.: Įstaigos 2020-09-01 pateikė faktinį lankančių vaikų, kuriems priklauso kompensacija, skaičių. Pagal tai bus planuojamos lėšos ir 2021 metams.</t>
  </si>
  <si>
    <t>Mokytojų padėjėjų</t>
  </si>
  <si>
    <t>11,00</t>
  </si>
  <si>
    <t>10.01.01.01.17.</t>
  </si>
  <si>
    <t>Mokytojų persikvalifikavimo studijų išlaidų apmokėjimas</t>
  </si>
  <si>
    <t>98,00</t>
  </si>
  <si>
    <t>90,98</t>
  </si>
  <si>
    <t>210,00</t>
  </si>
  <si>
    <t>123,00</t>
  </si>
  <si>
    <t>8,00</t>
  </si>
  <si>
    <t>Sporto klasių veiklos užtikrinimas (iki 2019 m. Sporto klasių steigimas)</t>
  </si>
  <si>
    <t>120,00</t>
  </si>
  <si>
    <t>124,00</t>
  </si>
  <si>
    <t>155</t>
  </si>
  <si>
    <t>Programoje dalyvaujančių vaikų</t>
  </si>
  <si>
    <t>Mokytojų, įgijusių kompetencijas</t>
  </si>
  <si>
    <t>15,00</t>
  </si>
  <si>
    <t>2020 m.: Dėl ekstremalios situacijos mokytojų kompetencijų tobulinimas perkeltas į 2021 m.</t>
  </si>
  <si>
    <t>2,15</t>
  </si>
  <si>
    <t>Įsigyta laboratorinės įrangos ir priemonių</t>
  </si>
  <si>
    <t>51,00</t>
  </si>
  <si>
    <t>Neformaliojo vaikų ir suaugusiųjų švietimo organizavimas</t>
  </si>
  <si>
    <t>Ugdymo proceso užtikrinimas biudžetinėse sporto mokyklose</t>
  </si>
  <si>
    <t>3 054,00</t>
  </si>
  <si>
    <t>5 600,00</t>
  </si>
  <si>
    <t>5 801,00</t>
  </si>
  <si>
    <t>2020 m.: NVŠ programose dalyvavo 5801 vaikas. Faktiniai duomenys yra iš mokinių registro.</t>
  </si>
  <si>
    <t>141160</t>
  </si>
  <si>
    <t>Programų skaičius</t>
  </si>
  <si>
    <t>14116</t>
  </si>
  <si>
    <t>10.01.01.03.01.</t>
  </si>
  <si>
    <t>540,00</t>
  </si>
  <si>
    <t>2020 m.: Mieste veikė 39 mokomųjų dalykų metodiniai būreliai, kurių  pirmininkai dirbo nuo sausio iki birželio ir nuo rugsėjo iki gruodžio. Apmokėjimas už vadovavimą metodiniams būreliams vyko du kartus per metus (birželio ir gruodžio mėn.).</t>
  </si>
  <si>
    <t>10.01.01.01.23.</t>
  </si>
  <si>
    <t>5 800,00</t>
  </si>
  <si>
    <t>6 205,00</t>
  </si>
  <si>
    <t>2020 m.: Įsigyti 6205 elektroninių mokinio pažymėjimai. Pažymėjimų įsigyta daugiau nei numatyta dėl naujų mokinių atvykimo mokslo metų eigoje ir moksleivių migravimo į kitas miesto bendrojo ugdymo įstaigas. Dalis lėšų  nepanaudota dėl sudėtingų karantino sąlygų ir darbo nuotoliniu būdu.</t>
  </si>
  <si>
    <t>2020 m.: Sistema administruojama pagal 2018 m. balandžio 3 d. pasirašytą paslaugų sutartį.</t>
  </si>
  <si>
    <t>10.01.01.07.01.</t>
  </si>
  <si>
    <t>92,00</t>
  </si>
  <si>
    <t>2020 m.: Apmokėjimas įvykdytas pagal pasirašytą sutartį.</t>
  </si>
  <si>
    <t>Atnaujintų savivaldybės bendrojo ugdymo mokyklų sporto aikštynų</t>
  </si>
  <si>
    <t>0,30</t>
  </si>
  <si>
    <t>2020 m.: Hermano Zudermano gimnazijos sporto aikštyno statybos atnaujinimo darbai pradėti spalio mėn. 2020 m.  atlikta ~ 30 proc. darbų.</t>
  </si>
  <si>
    <t>Savivaldybės įstaigos, kuriose patalpos pritaikytos neįgalių vaikų ugdymui</t>
  </si>
  <si>
    <t>2020 m.: Įrengti pandusai Klaipėdos vaikų laisvalaikio centro klubuose: „Liepsnelė“, „Saulutė“, „Švyturys“ ir „Žuvėdra“.</t>
  </si>
  <si>
    <t>Savivaldybės ikimokyklinio ugdymo įstaigų, kuriose atnaujintos lauko aikštelės ir įrenginiai</t>
  </si>
  <si>
    <t>Bendrojo ugdymo mokyklų, kuriose įrengtos išmaniosios klasės</t>
  </si>
  <si>
    <t>12,00</t>
  </si>
  <si>
    <t>2020 m.: Techninis projektas parengtas, statybą leidžiantis dokumentas gautas 2020-12-21.</t>
  </si>
  <si>
    <t>2020 m.: Baigtas „Sendvario“ progimnazijos sporto salės remontas, įsigyti baldai sporto salei su prieigomis, sporto  inventorius. 2020-06-23 pasirašyta Rangos sutartis „Varpo“ gimnazijos ir Liudviko Stulpino progimnazijos  sporto salių remonto darbams. Rangos darbų atlikimas pagal sutartį vėluoja, bus skaičiuojami delspinigiai. Taip pat atidėti baldų ir įrangos pirkimai dėl nebaigtų remonto darbų. Įsigytos ir pakabintos švieslentės „Varpo“ gimnazijos ir Liudviko Stulpino progimnazijos sporto salėms (sporto salių sienos baigtos tvarkyti).</t>
  </si>
  <si>
    <t>SB(ES-VB)</t>
  </si>
  <si>
    <t>132</t>
  </si>
  <si>
    <t>1321</t>
  </si>
  <si>
    <t>Atliktas stogo remontas, 700 kv. m</t>
  </si>
  <si>
    <t>2020 m.: 2020-06-04 pasirašyta Rangos sutartis, pagal kurią parengtas techninis projektas, atlikti dalies stogo remonto darbų (800 kv. m), įrengta rekuperacinė vėdinimo sistema sporto salėje.</t>
  </si>
  <si>
    <t>14114</t>
  </si>
  <si>
    <t>14,00</t>
  </si>
  <si>
    <t>2020 m.: 2019-06-19 pasirašyta Rangos sutartis, darbų trukmė 16 mėn. su galimybe darbų atlikimo terminą pratęsti 2 mėn. Dėl sklype esančių neiškeltų inžinerinių tinklų 2019-09-09 pasirašytas papildomas susitarimas dėl sutarties vykdymo sustabdymo ir atnaujintas tik 2020-05-11. Šiuo metu vykdomi grunto išvežimo darbai, polių įrengimas, D1 kelio sankasos įrengimas, automobilių aikštelių pagrindų įrengimas, apšvietimo tinklų įrengimas, laikančiojo konstrukcinio karkaso įrengimo darbai.</t>
  </si>
  <si>
    <t>2020 m.: 2020-09-14 pasirašyta Hermano Zudermano sporto aikštyno statybos darbų sutartis. Darbai pradėti spalio mėn. 2020 m.  atlikta ~ 30 proc. darbų.</t>
  </si>
  <si>
    <t>10.02.01.01.11.</t>
  </si>
  <si>
    <t>Klaipėdos Vytauto Didžiojo gimnazijos S. Daukanto g. 31 pastato patalpų einamasis remontas bei vėdinimo sistemos įrengimas senajame pastato korpuse</t>
  </si>
  <si>
    <t>Atlikta rekonstravimo darbų</t>
  </si>
  <si>
    <t>2020 m.: Atlikti stogo dalies keitimo darbai, vidaus patalpų, elektros instaliacijos remonto darbai bei papildomi balkono remonto darbai.</t>
  </si>
  <si>
    <t>Įrengta vėdinimo sistema</t>
  </si>
  <si>
    <t>2020 m.: Atlikti ventiliacinės sistemos remonto darbai.</t>
  </si>
  <si>
    <t>70,00</t>
  </si>
  <si>
    <t>2020 m.: 2020-10-01 nutraukta sutartis su rangovu, vykdančiu Klaipėdos „Žaliakalnio“ gimnazijos pastato inžinerinių sistemų ir vidaus patalpų remonto darbus. Pagal rangos sutartį buvo atlikta  apytiksliai 56 proc. darbų. Nupirkta likusių ir papildomų remonto darbų kiekių nustatymo paslauga šiame objekte, pritaikant 2020-03-23 preliminariosios sutarties įkainių darbus, atsižvelgiant į atliktos statinio dalinės ekspertizės išvadas. 2020-11-03 pasirašyta nauja rangos sutartis dėl remonto darbų. Pagal šią sutartį iki metų pabaigos atlikta apie 20 proc. darbų. 2020-11-18 pasirašyta sutartis dėl šilumos sistemos montavimo darbų. Darbai atlikti. 2020-11-23 pasirašyta sutartis dėl šilumos punkto montavimo darbų. Darbai atlikti. Pagal 2020-12-18 Tiekėjų apklausos pažymą  nupirkta šilumos tiekimo apskaitos projekto paslauga. Darbų pabaiga numatoma 2021 m. II ketv.</t>
  </si>
  <si>
    <t>Sporto salių atnaujinimas</t>
  </si>
  <si>
    <t>2020 m.: Parengtas Klaipėdos „Versmės“ progimnazijos sporto salės atnaujinimo projektas. Darbams 2020 m. nebuvo skirta lėšų.</t>
  </si>
  <si>
    <t>10,00</t>
  </si>
  <si>
    <t>Ikimokyklinio ir priešmokyklinio ugdymo prieinamumo didinimas Klaipėdos mieste</t>
  </si>
  <si>
    <t>2020 m.: Parengtas techninis projektas, statybos leidimas gautas 2020-02-05.</t>
  </si>
  <si>
    <t>2020 m.: Atlikti visi statybos darbai pagal pasirašytą rangos darbų sutartį 2019-11-04 (ir sudarytus papildomus susitarimus), ruošiama techninė dokumentacija objekto pridavimui.</t>
  </si>
  <si>
    <t>80,00</t>
  </si>
  <si>
    <t>60,00</t>
  </si>
  <si>
    <t>2020 m.: 2020-04-29 pasirašyta Rangos sutartis. Kultūros paveldo statinio modernizavimo metu susidurta su nenumatytomis problemomis: 1) nuardžius sporto salės stogo dangą, gegnes, pakabinamą lubų konstrukciją, paaiškėjo, kad esama medinė santvarinė konstrukcija yra vietomis supuvusi. Reikėjo atlikti santvarinės konstrukcijos, turinčios vertingųjų savybių, remonto darbus; 2) pradėjus žemės darbus lauko buitinių nuotekų įrengimui, atkasta kapavietė, trukdanti kloti nuotekų vamzdžius, todėl buvo keičiama buitinių nuotekų įrengimo trasa. Tai pakoregavo planuotų darbų eigą ir terminus. Dėl minėtų nenumatytų aplinkybių planuojamas Rangos sutarties pratęsimas iki 2021-04-07.</t>
  </si>
  <si>
    <t>Įsigyta įrangos</t>
  </si>
  <si>
    <t>2020 m.: Įrangą planuojama įsigyti atlikus rangos darbus.</t>
  </si>
  <si>
    <t>26,00</t>
  </si>
  <si>
    <t>2020 m.: Suplanuotos lėšos panaudotos, patalpos atnaujintos.</t>
  </si>
  <si>
    <t>Klaipėdos "Gilijos" pradinei mokyklai perduotų patalpų pritaikymas mokyklos reikmėms</t>
  </si>
  <si>
    <t>10.02.01.04.09.</t>
  </si>
  <si>
    <t>Klaipėdos lopšelio-darželio "Žuvėdra" patalpų pritaikymas ugdymo reikmėms</t>
  </si>
  <si>
    <t>10.02.01.05.</t>
  </si>
  <si>
    <t>Vėdinimo ir kondicionavimo sistemų egzaminų centruose įrengimas</t>
  </si>
  <si>
    <t>10.02.01.05.01.</t>
  </si>
  <si>
    <t>Egzaminų centrų skaičius</t>
  </si>
  <si>
    <t>2020 m.: Įvykdyta pagal planą.</t>
  </si>
  <si>
    <t>390,00</t>
  </si>
  <si>
    <t>2020 m.: Tiekėjas pagal pasirašytą sutartį prievoles turėjo atlikti iki 2020-09-29. Modulinės ikimokyklinio ugdymo grupės nėra išnuomotos, kadangi tiekėjas vėluoja atlikti pagal sutartį jam priskirtus įsipareigojimus. Kadangi darbai buvo pradėti metų pabaigoje, darbus atlikti iš dalies trukdė ir klimatinės sąlygos. Tiekėjui už vėlavimą skaičiuojami delspinigiai.</t>
  </si>
  <si>
    <t>Įrengta nuomai grupių ikimokykliniam ir priešmokykliniam ugdymui</t>
  </si>
  <si>
    <t>Išnuomota modulinių kompleksų</t>
  </si>
  <si>
    <t>10.02.02.01.02.</t>
  </si>
  <si>
    <t>Klaipėdos „Žaliakalnio“ gimnazijos baldų ir įrangos atnaujinimas</t>
  </si>
  <si>
    <t>573,00</t>
  </si>
  <si>
    <t>2020 m.: Įstaiga įsigijo visus planuotus baldus (mokyklinius suolus, kėdes, valgyklos baldus, stelažus, konferencines kėdes, spintas, seifus) pagal planą.</t>
  </si>
  <si>
    <t>10.02.02.01.03.</t>
  </si>
  <si>
    <t>13,00</t>
  </si>
  <si>
    <t>19,00</t>
  </si>
  <si>
    <t>2020 m.: Virtuvės įrengimus įsigijo šios įstaigos: lopšeliai-darželiai: „Alksniukas“ (1vnt.), „Čiauškutė“ (2 vnt.), „Rūta“ (2 vnt.), „Ąžuoliukas“ (3 vnt.), „Eglutė“ (2 vnt.), „Gintarėlis“ (3 vnt.), „Pumpurėlis“ (4 vnt.), „Radastėlė“ (1 vnt.), „Želmenėlis“ (1 vnt.), „Žemuogėlė“ (1 vnt.), „Žiburėlis“ (1 vnt.), „Saulutės“ mokykla-darželis (3 vnt.), „Žilvitis“ (2 vnt.).</t>
  </si>
  <si>
    <t>10.02.02.02.</t>
  </si>
  <si>
    <t>Švietimo paslaugų modernizavimo 2018–2021 m. programos priemonių įgyvendinimas</t>
  </si>
  <si>
    <t>10.02.02.02.01.</t>
  </si>
  <si>
    <t>Įsigyta kompiuterių</t>
  </si>
  <si>
    <t>2020 m.: Jūrų kadetų mokykla įsigijo 5  kompiuterius ir  pamokų tvarkaraščių kūrimo kompiuterinės programos licenciją.</t>
  </si>
  <si>
    <t>10.02.02.02.02.</t>
  </si>
  <si>
    <t>10.02.02.02.03.</t>
  </si>
  <si>
    <t>Neformaliojo švietimo ir pagalbos įstaigų aprūpinimas mobilia-interaktyvia įranga</t>
  </si>
  <si>
    <t>22,00</t>
  </si>
  <si>
    <t>10.02.03.01.0101.</t>
  </si>
  <si>
    <t>Atliktas patalpų remontas</t>
  </si>
  <si>
    <t>2020 m.: Atlikti šilumos sistemos iškėlimo, montavimo ir apdailos darbai. Koridorių remontą Jūrų kadetų mokykla atliko pati.</t>
  </si>
  <si>
    <t>93,00</t>
  </si>
  <si>
    <t>2020 m.: Paslaugos atliekama pagal planą.</t>
  </si>
  <si>
    <t>1551</t>
  </si>
  <si>
    <t>37,70</t>
  </si>
  <si>
    <t>2020 m.: Paslauga atliekama pagal planą.</t>
  </si>
  <si>
    <t>101,00</t>
  </si>
  <si>
    <t>10.02.03.01.08.</t>
  </si>
  <si>
    <t>Mokymo įstaigų vidaus patalpų remontas po šiluminės renovacijos</t>
  </si>
  <si>
    <t>Įstaigų, kuriose suremontuotos patalpos, skaičius</t>
  </si>
  <si>
    <t>9,00</t>
  </si>
  <si>
    <t>33,00</t>
  </si>
  <si>
    <t>2020 m.: Paslauga vykdoma pagal planą - langai buvo valomi du kartus.</t>
  </si>
  <si>
    <t>10.02.03.01.17.</t>
  </si>
  <si>
    <t>Dušinių prie mokyklų sporto salių atnaujinimas EUROPIADOS pasiruošimui</t>
  </si>
  <si>
    <t>2020 m.: Darbai įvykdyti 3 įstaigose: „Pajūrio“ ir P. Mašioto progimnazijose, H. Zudermano gimnazijoje.</t>
  </si>
  <si>
    <t>10.02.03.01.18.</t>
  </si>
  <si>
    <t>Sporto aikštynų priežiūra</t>
  </si>
  <si>
    <t>Prižiūrima aikštynų</t>
  </si>
  <si>
    <t>2020 m.: Atlikti „Verdenės“ progimnazijos, Kretingos g. 22, sporto aikštyno futbolo aikštės  apšvietimo priežiūros darbai (prožektorių pritvirtinimas, sureguliavimas, paskirstymo skydų profilaktika). Likusi suma sutaupyta po viešųjų pirkimų.</t>
  </si>
  <si>
    <t>300,00</t>
  </si>
  <si>
    <t>327,00</t>
  </si>
  <si>
    <t>2020 m.: Vaikų vežiojimas vyko pagal patvirtintą ugdymo procesą. Vaikų skaičius, kuriems kompensuojamos pavėžėjimo išlaidos, nuolat kinta dėl vaikų sergamumo, tėvų vežiojimo ir kitų priežasčių. Lėšų likutis susidarė dėl ugdymo proceso vykdymo nuotoliniu būdu metų III ketvirtį.</t>
  </si>
  <si>
    <t>79,00</t>
  </si>
  <si>
    <t>2020 m.: Eksploatacijos paslauga vykdoma pagal planą.</t>
  </si>
  <si>
    <t>Patvirtintas finansų auditas</t>
  </si>
  <si>
    <t>10.02.03.05.</t>
  </si>
  <si>
    <t>10.02.03.05.01.</t>
  </si>
  <si>
    <t>2020 m.: Priemonė vykdoma pagal planą. Sutaupyta dėl palankių oro sąlygų.</t>
  </si>
  <si>
    <t>Europos Sąjungos paramos lėšos SB(VB)</t>
  </si>
  <si>
    <t>2020 m.: 96 NVŠ teikėjai pateikė prašymus vykdyti programas.</t>
  </si>
  <si>
    <t>2020 m.: Buvo vykdomos  102 vasaros poilsio programos.</t>
  </si>
  <si>
    <t>2020 m.: Įrengtos išmaniosios klasės Simono Dacho, Gedminų, Maksimo Gorkio, Prano Mašioto, Martyno Mažvydo, „Santarvės“, Sendvario, Liudviko Stulpino, „Verdenės“, „Versmės“, Gabijos“, „Pajūrio“, „Saulėtekio“, Vitės, „Smeltės“, Tauralaukio, „Vyturio“  progimnazijose, Baltijos ir Vydūno gimnazijose bei „Gilijos“ pradinėje mokykloje. Įsigyti nešiojamieji kompiuteriai (20 vnt.), planšetiniai kompiuteriai (550 vnt.) ir jų krovimo stotys (20 vnt.), interaktyvūs ekranai (20 vnt.) ir bevielio tinklo prieigos įrenginiai (19 vnt.).</t>
  </si>
  <si>
    <t xml:space="preserve">2020 m.: Su Regos ugdymo centru 48 </t>
  </si>
  <si>
    <t xml:space="preserve">2020 m.: ŠVIS‘e skaičiuojama vieną kartą per metus 2020 m. spalio 1 d. 5 sporto mokyklose buvo  registruoti  3054  mokiniai. </t>
  </si>
  <si>
    <t xml:space="preserve">2020 m.: Faktiniai duomenys yra iš Mokinių registro </t>
  </si>
  <si>
    <t>Efekto / Rezultato / Produkto</t>
  </si>
  <si>
    <t>Ugdymo proceso ir aplinkos užtikrinimas nevalstybinėse ikimokyklinio ugdymo įstaigose – VšĮ „Mažųjų pasaulis“</t>
  </si>
  <si>
    <t>Ugdymo proceso ir aplinkos užtikrinimas nevalstybinėse ikimokyklinio ugdymo įstaigose – VšĮ „Jūrų žvaigždutė“</t>
  </si>
  <si>
    <t>Ugdymo proceso ir aplinkos užtikrinimas nevalstybinėse ikimokyklinio ugdymo įstaigose  – VšĮ „Pasakėlė“</t>
  </si>
  <si>
    <t>Ugdymo proceso ir aplinkos užtikrinimas nevalstybinėse ikimokyklinio ugdymo įstaigose – UAB „Vaikų giraitė“</t>
  </si>
  <si>
    <t>Ugdymo proceso ir aplinkos užtikrinimas nevalstybinėse ikimokyklinio ugdymo įstaigose – VšĮ „Niektauza“</t>
  </si>
  <si>
    <t>Ugdymo proceso ir aplinkos užtikrinimas nevalstybinėse ikimokyklinio ugdymo įstaigose – VšĮ „Saulė ir mėnulis“</t>
  </si>
  <si>
    <t>Ugdymo proceso ir aplinkos užtikrinimas nevalstybinėse ikimokyklinio ugdymo įstaigose – VšĮ „Šv. Pranciškaus paukšteliai“</t>
  </si>
  <si>
    <t>Ugdymo proceso ir aplinkos užtikrinimas nevalstybinėse ikimokyklinio ugdymo įstaigose – VšĮ „Mažieji lazeriukai“</t>
  </si>
  <si>
    <t>Ugdymo proceso ir aplinkos užtikrinimas nevalstybinėse ikimokyklinio ugdymo įstaigose – VšĮ „Laimingų vaikų pilis“</t>
  </si>
  <si>
    <t>Ugdymo proceso ir aplinkos užtikrinimas nevalstybinėse bendrojo ugdymo mokyklose – VšĮ „Vaivorykštės tako“ gimnazija</t>
  </si>
  <si>
    <t>Ugdymo proceso ir aplinkos užtikrinimas nevalstybinėse bendrojo ugdymo mokyklose – VšĮ daugiafunkcinis centras-pagrindinė mokykla „Svetliačiok“</t>
  </si>
  <si>
    <t>Ugdymo proceso ir aplinkos užtikrinimas nevalstybinėse bendrojo ugdymo mokyklose – VšĮ Klaipėdos „Universa Via“ tarptautinė mokykla</t>
  </si>
  <si>
    <t>Ugdymo proceso ir aplinkos užtikrinimas nevalstybinėse bendrojo ugdymo mokyklose – VšĮ Klaipėdos licėjus</t>
  </si>
  <si>
    <t>Ugdymo proceso ir aplinkos užtikrinimas nevalstybinėse bendrojo ugdymo mokyklose – VšĮ Pajūrio Valdorfo bendruomenė</t>
  </si>
  <si>
    <t>Ugdymo proceso ir aplinkos užtikrinimas nevalstybinėse bendrojo ugdymo mokyklose – UAB Mažasis Klaipėdos licėjus</t>
  </si>
  <si>
    <t>Biudžetinės įstaigos Klaipėdos jūrų kadetų mokyklos steigimas – ugdymo proceso ir aplinkos užtikrinimas</t>
  </si>
  <si>
    <t>Universitetinių klasių veiklos organizavimas (2020 m. – Baltijos ir „Žemynos“ gimnazijose)</t>
  </si>
  <si>
    <t>Savivaldybės biudžetinės įstaigos bandomojo energijos vartojimo efektyvumo didinimo projekto įgyvendinimas (2020 m. – l.-d. „Klevelis“ kap. remontas)</t>
  </si>
  <si>
    <t>Biudžetinės įstaigos Klaipėdos jūrų kadetų mokyklos steigimas – patalpų pritaikymas</t>
  </si>
  <si>
    <t>Europos Sąjungos paramos lėšos (savivaldybės biudžetas)</t>
  </si>
  <si>
    <t>Pertvarkos plano priemonės 2020 m. įgyvendintos šiose mokyklose: VšĮ „Universa Via“ ir Klaipėdos licėjuje pradėtos įgyvendinti tarptautinio bakalaureato programos; Baltijos gimnazijoje – formuojamos universitetinės inžinerinio ugdymo klasės; „Aukuro“ gimnazijoje – suformuotos pagrindinio ugdymo II dalies ir vidurinio ugdymo kartu su sporto ugdymu klasės. Planuotos pertvarkos priemonės neįgyvendintos 3 bendrojo ugdymo mokyklose: „Žemynos“, Vytauto Didžiojo gimnazijoje (nesuformuotos universitetinės klasės), Tauralaukio progimnazijoje (dėl nepastatytos naujos mokyklos šiaurinėje miesto dalyje).</t>
  </si>
  <si>
    <t xml:space="preserve">2020 m.: Padidėjo specialiųjų poreikių vaikų skaičius ir teikiamos pagalbos teikimo apimtis Klaipėdos mieste. Taip pat Pedagoginės psichologinės tarnybos ikimokyklinės psichologinės pagalbos skyriuje padidėjo pagalbą teikiančių specialistų skaičius – nuo kovo 1 d. įdarbinti 5 psichologai. 
</t>
  </si>
  <si>
    <t xml:space="preserve">2020 m.: 2 auklėtojų etatai nuo rugsėjo 1 d. įvesti 8 ikimokyklinio ugdymo įstaigose: lopšeliuose-darželiuose  „Alksniukas“, „Ąžuoliukas“, „Klevelis“, „Obelėlė“, „Puriena“, „Sakalėlis“, „Želmenėlis“ ir „Varpelio“ mokykloje-darželyje. </t>
  </si>
  <si>
    <t>2020 m.: „Gilijos“ pradinė mokykla ir 3 mokyklos-darželiai</t>
  </si>
  <si>
    <t>2020 m.: Iki 2020-12-31 atleista Marijos Montessori mokykla-darželis 1 mokytoja ir 2 mokytojai „Gilijos“ pradinėje mokykloje.</t>
  </si>
  <si>
    <t>2020 m.: Iš viso 32 bendrojo ugdymo mokyklose – 18319, „Gilijos“ pradinėje – 544, 3 mokyklose-darželiuose – 325. Iš viso 36 bendrojo ugdymo įstaigose – 19188 mokiniai.</t>
  </si>
  <si>
    <t>2020 m.: 32 – be „Gilijos“ pradinės mokyklos ir 3 mokyklų-darželių.</t>
  </si>
  <si>
    <t xml:space="preserve">2020 m.: Šioje programoje dalyvauja 6 mokyklos („Gilijos“ pradinė mokykla, „Versmės“, Simono Dacho, „Verdenės“ ir „Pajūrio“ progimnazijos, H. Zudermano gimnazija). Dėl COVID-19 ne visos veiklos vyko pagal nustatytą grafiką, veiklos ir  nepanaudotų lėšų likutis perkeltas į 2021 m. </t>
  </si>
  <si>
    <t xml:space="preserve">2020 m.: Įvykdyti 2 projektai („Gyvoji mokykla: erdvė kurti, augti, būti“ ir „Žmogaus teisės: pažadinkime pilietiškumą“), dėl pandemijos likusiųjų dviejų projektų („Mokausi kitaip!“ ir „Europos istorijos lobiai“) baigiamosios veiklos bus įvykdytos 2021 m. 2020 m. projektų įgyvendinimui buvo skirta 105 tūkst. Eur ES ir 20,9 tūkst. Eur apyvartinių SB(ES) lėšų. </t>
  </si>
  <si>
    <t>2020 m.: Iš viso 6 įstaigose – 4670 vaikų, AJE (atviros jaunimo erdvės) – 300 jaunuolių, AVE (atviros vaikų erdvės) – 500 vaikų. Bendras vaikų skaičius – 5570.</t>
  </si>
  <si>
    <t>2020 m.: Suorganizuota 30 renginių, iš kurių 25 – nuotoliniu būdu. Dėl ekstremalios situacijos paskelbimo ir vykdant Sveikatos apsaugos ministro – valstybės lygio ekstremalios situacijos operacijų vadovo sprendimus, renginiai (praktiniai mokymai, projektai, parodos) nuo kovo mėn. buvo organizuoti nuotoliniu būdu.</t>
  </si>
  <si>
    <t xml:space="preserve">Projektas vyko 2016-2018 m. Pietų Baltijos šalių ekologiniame projekte dalyvavo 45 7–8 klasių mokiniai. 2019 m. po visų atskaitų pateikimo VRM pervedė likutį 7,5 proc. 2020 m. parodytos lėšos buvo atkeltos neišleistos lėšos iš 2019 m. </t>
  </si>
  <si>
    <t>2020 m.: Dėl įvesto karantino ne visos planuotos lėšos panaudotos, nes ugdymo įstaigose nebuvo vykdomas ugdymo procesas. Lankomumas – kovo mėn. sudarė 27,1 %, balandžio mėn. - 0 %, gegužės mėn. – 4,0 %, lapkričio mėn. – 49,2 %, gruodžio mėn. – 54,9 % (2020 m. vidutinis lankomumas – 49,1 %).</t>
  </si>
  <si>
    <t>2020 m.: Mokytojų padėjėjai dirba VšĮ „Svetliačiok“ – 8 (papildomas etatas įvestas nuo 2020-09-01), VšĮ „Vaivorykštės takas“ – 2, Klaipėdos licėjuje – 1.</t>
  </si>
  <si>
    <t>2020 m.: Dėl pandemijos 2020 m. dalis veiklų ir lėšų perkeltos į 2021 m. Projekto veiklos pratęstos iki 2021 m. balandžio 3 d. 2020 m. rugsėjo 14 d. įvyko terapinių edukacinių erdvių japoniško sodo stiliumi atidarymas ir pristatymas visuomenei. 2020 m. rugsėjo 16–17 d. organizuotas nuotolinis tarptautinis seminaras „Socialinės įtraukties priemonių įvairinimas ir keitimasis patirtimi“, kuriame dalyvavo projekto partneriai. Atlikti sodo parengimo žiemai darbai: sutvarkyti želdiniai, durpėmis apsaugoti augalai ir kt.</t>
  </si>
  <si>
    <t>2020 m.: Per metus atvykusių mokinių 4 daugiau negu išvykusių. Per karantiną 105 ugdymo dienų mokiniai nebuvo maitinami ir vežiojami į treniruotes.</t>
  </si>
  <si>
    <t>2020 m.: Tarptautinės bakalaureato (IB)  programos akredituotos 1–4, 11–12 klasių mokiniams. Lietuvos Rerpublikos švietimo, mokslo ir sporto ministro sutikimą vykdyti IB programą 11–12 kl. gavo Klaipėdos licėjus, 1–4 kl. – VšĮ „Universa Via“ tarptautinė mokykla.</t>
  </si>
  <si>
    <t>2020 m.: Baltijos gimnazijoje įsteigta 2,15 etato. „Žemynos“ gimnazijoje 2020 m. nepatvirtintas universitetinių klasių modelis. Šį modelį planuojama patvirtinti nuo 2021 m. rugsėjo 1 d.</t>
  </si>
  <si>
    <t>2020 m.: Baltijos gimnazijos laboratorijoje įrengti maitinimo šaltiniai, įsigytas daugiafunkcis 3D spausdintuvas, bakteriologinis inkubatorius, magnetinės maišyklės, elektrostatinės indukcijos mašina, lęšių rinkinys, preparatų rinkiniai ir kt.</t>
  </si>
  <si>
    <t>2020 m.: Lauko žaidimų aikštelės ir įrengimai atnaujinti 8 ikimokyklinio ugdymo įstaigose (l.-d. „Alksniukas“, „Liepaitė“, „Pingvinukas“, Pumpurėlis“, „Radastėlė“, „Sakalėlis, „Žemuogėlė“, „Žuvėdra“). Įrengta 19 lauko  žaidimų įrenginių, įsigyta 16 pavėsinių. 6 įstaigose ( l.-d.  „Alksniukas“, „Liepaitė“, „Radastėlė“, „Sakalėlis“, ‚‚Žemuogėlė“, „Žuvėdra“) atnaujinta žaidimų aikštelių danga.</t>
  </si>
  <si>
    <t>2020 m.: Hermano Zudermano gimnazijos sporto paskirties inžinerinių statinių Debreceno g. 29 rekonstravimo supaprastintas statybos projektas patvirtintas ir gautas statybų leidimas. Vitės sporto aikštyno projektavimo darbai pristabdyti dėl gauto Geologinės tarnybos reikalavimo užteršto dirvožemio Vitės progimnazijos sporto aikštyno teritorijoje sutvarkymo veiksmų. Aplinkosaugos skyriui  atlikus detalius ekogeologiniai tyrimus ir  parengus užterštos teritorijos sutvarkymo planą, jį patvirtinus  regioniniame Aplinkos apsaugos departamente, bus tęsiami sporto paskirties inžinerinių statinių J. Janonio g. 32 (Vitės progimnazijos) supaprastinto statybos projekto rengimo procedūros. Preliminari statybų darbų   pradžia – 2021 m. II ketv.</t>
  </si>
  <si>
    <t>2020 m.: Karalienės Luizės centro teatro studijos „Aušra“ padalinių bei vaikų laisvalaikio centro klubo „Draugystė“ pandusų įrengimui reikalinga darbų projektavimo paslauga, derinimas ir leidimas, todėl šiose įstaigose nebuvo įrengti pandusai.</t>
  </si>
  <si>
    <t>2020 m.: Atlikti šie remonto darbai: Pajūrio progimnazijos virtuvės remontas, „Smeltės“ progimnazijos aktų salės remontas, „Saulėtekio“ progimnazijos koridoriaus, laiptinės  ir grindų dangos remontas, „Gabijos“ progimnazijos grindų dangos remontas, „Ąžuolyno“ gimnazijos grindų dangos remontas ir elektros instaliacijos remonto darbai, l.-d. „Dobiliukas“ – 4 laiptinių remontas, l.-d. „Volungėlė“ – 4 laiptinių remontas,  l.-d. „Papartėlis“ – 3 koridorių remontas, l.-d. „Šaltinėlis“ – 4 laiptinių remontas, l.-d. „Šermukšnėlė“ laiptinių, koridoriaus remontas, l.-d. „Aitvarėlis“ – 4 laiptinių remontas, l.-d. Sakalėlis“ – virtuvės ventiliacijos remontas, l.-d. „Aitvarėlio“ fasado remontas, l.-d. „Bitutė“ lauko durų remontas, l.-d. „Obelėlė“ laiptų pakopų (2 laiptinės) remonto darbai, l.-d. „Eglutė“ koridorių remontas (avarinis remontas), l.-d. „Obelėlė“ tvoros perkėlimo darbai, „Pajūrio“ progimnazijos išorės sienų ir angokraščių siūlių hermetizavimas, „Saulėtekio“ progimnazijos fasado remonto darbai, l.-d. „Inkarėlis“ laiptinės remonto darbai.</t>
  </si>
  <si>
    <t>2020 m.: Atlikti darbai: l.-d. „Eglutė“, „Versmė“, „Nykštukas“, „Kregždutė“, „Pakalnutė“, „Šaltinėlis“, „Žilvitis“, „Pušaitė“, „Aitvarėlis“, „Žiburėlis“, „Linelis“, „Dobiliukas“, “Gintarėlis“, „Sakalėlis“, „Pumpurėlis“, „Atžalynas“, „Bitutė“, „Berželis“, „Bangelė“, „Giliukas“, „Radastėlė“ ir „Švyturėlis“; m. -d. „Varpelis“ ir „Saulutė“; „Vyturio“, Maksimo Gorkio, Simono Dacho, “Pajūrio“, „Saulėtekio“, „Sendvario“ ir „Aukuro“ progimnazijose; Vydūno, „Žemynos“, „Aitvaro“, Martyno Mažvydo gimnazijose; Klaipėdos moksleivių saviraiškos centre; Regos ugdymo centre.</t>
  </si>
  <si>
    <t>2020 m.: Atlikti darbai: l.-d. „Eglutė“ – išorinių laiptų pakopų remontas evakuaciniuose išėjimuose, Moksleivių saviraiškos centre – gaisrinės saugos sistemos remontas, l.-d. „Alksniukas“ – pakeisti darbai iš laiptų remonto į durų montavimą, dėl planuojamų    2021 m. renovacijos darbų, l.-d. „Traukinukas“ – išorinių laiptų pakopų remontas evakuaciniuose išėjimuose.</t>
  </si>
  <si>
    <t>2020 m.: Darbai atlikti 12 įstaigų: „Varpo“ , Vydūno ir Suaugusiųjų gimnazijose, „Saulėtekio“ progimnazijoje, l.-d. „Sakalėlis“, „Alksniukas“, „Pakalnutė“, „Pumpurėlis“, „Pagrandukas“, „Du gaideliai“, “„Bangelė“, „Nykštukas“.</t>
  </si>
  <si>
    <t>2020 m.: Darbai atlikti: l.-d. „Radastėlė“ – el.instaliacijos ir apšvietimo remontas, l.-d. „Bangelė“ –  rūsio elektros instaliacijos remontas (po avarijos), Regos ugdymo centre –lauko apšvietimo remontas, l.-d. „Kregždutė“  – el. instaliacijos ir apšvietimo remontas, l.-d. „Pagrandukas" - elektros instaliacijos remontas,  l.-d. „Nykštukas“ – elektros instaliacijos remontas, Vitės progimnazijoje – teritorijos apšvietimo remontas, l.-d. „Papartėlis“ – teritorijos apšvietimo remontas, Gabijos progimnazijoje – elektros instaliacijos remonto darbai, darželyje „Gintarėlis“ – teritorijos apšvietimo remonto darbai (bokštelio nuoma), l.-d. „Sakalėlis“ – teritorijos apšvietimas. Likusi suma sutaupyta po viešųjų pirkimų.</t>
  </si>
  <si>
    <t>2020 m.: Rangos darbų pradėti nepavyko dėl pernelyg užsitęsusių rangos darbų pirkimo procedūrų, vyko teisminiai procesai (ginčas su  tiekėju, kurio pasiūlymas buvo atmestas). Rangos darbų sutartis pasirašyta 2020-11-12, tačiau teko stabdyti rangos sutartį, kol nebuvo atlaisvintos l.-d. „Svirpliukas“ patalpos.</t>
  </si>
  <si>
    <t>2020 m.: Atlikti remono darbai 13 įstaigų: „Aitvaro“ gimnazijoje – lauko lietaus sistemos ir parapetų, l.-d. „Čiauškutė“ – lauko lietaus sistemos ir parapetų, Pajūrio progimnazijoje – įėjimo stogelio ir fasado, Jūrų kadetų mokykloje – stogo, l.-d. „Pušaitė“ – plokščiojo stogo ir lauko lietaus nuvedimo sistemų, Moksleivių saviraiškos centre – stogo įlajos keitimo, Mažvydo progimnazijoje – plokščio stogo, Regos ugdymo centre – sujungiamųjų korpusų naujos lauko lietaus nuvedimo sistemos įrengimo, l.-d. „Sakalėlis“ – stogo ir lietaus nuvedimo sistemos, Saulėtekio progimnazijos – plokščio stogo, l.-d. "Volungėlė" – lietaus nuvedimo sistemos, Smeltės progimnazijos – parapetų, Varpo gimnazijos – lietaus nuvedimo sistemos remonto darbai.</t>
  </si>
  <si>
    <t>2020 m.: Parengti 2 įstaigų techn. projektai: l.-d. „Dobiliukas“ ir „Švyturėlis“. Statybos leidimas gautas spalio pabaigoje. Rangos darbų sutartis abiem objektams pasirašyta 2020-12-21. Darbai bus atlikti 2021 m.</t>
  </si>
  <si>
    <t>2020 m.: Darbai užbaigti šiose įstaigose: „Žaliakalnio“ gimnazijjoje, l.-d. „Radastėlė“ ir.  l.-d. „Pingvinukas.</t>
  </si>
  <si>
    <t>2020 m.: I ketvirtį į kitas patalpas perkeltas  l.-d. „Klevelis“, kuris  III ketv. perkeltas atgal į renovuotas patalpas. l.-d. „Svirpliukas“ nebuvo perkeltas į kitas patalpas dėl to, kad Klaipėdos miesto savivaldybės administracijai buvo pateiktas ieškinys teisme dėl rangos darbų pirkimo procedūrų, kurios buvo sustabdytos keliems mėnesiams. Dėl inžinerinių tinklų sprendinių derinimo nebuvo pradėtas modulinių ikimokyklinio ugdymo grupių įrengimas. Skirtos lėšos buvo panaudotos „Žaliakalnio“ gimnazijos baldų pervežimui.</t>
  </si>
  <si>
    <t>2020 m.: l.-d. „Aitvarėlis“ parengtas projektas</t>
  </si>
  <si>
    <t>2020 m.: l.-d. „Ąžuoliukas“ ir „Verdenės“ progimnazijoje atlikti saulės elektrinių montavimo darbai.</t>
  </si>
  <si>
    <t>Europos Sąjungos paramos lėšų likutis (savivaldybės biudžetas)</t>
  </si>
  <si>
    <t>Vasaros poilsio programų (iš dalies finansuojamų) skaičius</t>
  </si>
  <si>
    <t>7 995,00</t>
  </si>
  <si>
    <t>44,00</t>
  </si>
  <si>
    <t>Papildomai įsteigtų pedagogų etatų skaičius</t>
  </si>
  <si>
    <t>Sumažintas auklėtojų padėjėjų etatų skaičius</t>
  </si>
  <si>
    <t>Atleistų mokytojų skaičius</t>
  </si>
  <si>
    <t>14132</t>
  </si>
  <si>
    <t>71,00</t>
  </si>
  <si>
    <t>95,00</t>
  </si>
  <si>
    <t>37,00</t>
  </si>
  <si>
    <t>10.01.01.01.0111.</t>
  </si>
  <si>
    <t>Įsigytas sportinis inventorius ir įranga</t>
  </si>
  <si>
    <t>10.01.01.01.0112</t>
  </si>
  <si>
    <t>Ugdymo proceso ir aplinkos užtikrinimas savivaldybės pradinėse mokyklose ir mokyklose-darželiuose</t>
  </si>
  <si>
    <t>1 233,00</t>
  </si>
  <si>
    <t>iš jų mokinių skaičius</t>
  </si>
  <si>
    <t>854,00</t>
  </si>
  <si>
    <t>10.01.01.01.0202.</t>
  </si>
  <si>
    <t>55,00</t>
  </si>
  <si>
    <t>181,00</t>
  </si>
  <si>
    <t>778,00</t>
  </si>
  <si>
    <t>10.01.01.01.0306.</t>
  </si>
  <si>
    <t>10.01.01.01.0311.</t>
  </si>
  <si>
    <t>34,00</t>
  </si>
  <si>
    <t>Suorganizuota edukacinių ir kultūrinių renginių</t>
  </si>
  <si>
    <t>10 000,00</t>
  </si>
  <si>
    <t>Įsteigta etatų</t>
  </si>
  <si>
    <t>57,00</t>
  </si>
  <si>
    <t>Kvalifikacijos tobulinimo programų skaičius</t>
  </si>
  <si>
    <t>val.</t>
  </si>
  <si>
    <t>Organizuotų gerosios patirties sklaidos renginių skaičius</t>
  </si>
  <si>
    <t>Kvalifikacijos pažymėjimų skaičius</t>
  </si>
  <si>
    <t>Mokytis plaukti vežiojamų vaikų skaičius</t>
  </si>
  <si>
    <t>Mokytojų padėjėjų skaičius</t>
  </si>
  <si>
    <t>Vaikų, kuriems iš dalies kompensuojamas ugdymas nevalstybinėse įstaigose, skaičius</t>
  </si>
  <si>
    <t>Egzaminų skaičius</t>
  </si>
  <si>
    <t>Klasių skaičius</t>
  </si>
  <si>
    <t>Mokinių, aprūpintų elektroniniais pažymėjimais, skaičius</t>
  </si>
  <si>
    <t>Universitetinių klasių veiklos organizavimas</t>
  </si>
  <si>
    <t>Dėstytojų etatų skaičius</t>
  </si>
  <si>
    <t>10.01.01.01.30.</t>
  </si>
  <si>
    <t>Centralizuotas vandens ir nuotekų tvarkymas</t>
  </si>
  <si>
    <t>10.01.01.01.31.</t>
  </si>
  <si>
    <t>Finansuojama tikslinių studijų su gretutinėmis pedagogikos studijomis vietų</t>
  </si>
  <si>
    <t>Skirta tikslinių stipendijų pasirinkusiems pedagoginių specialybių studijas</t>
  </si>
  <si>
    <t>10.01.01.01.32.</t>
  </si>
  <si>
    <t>10.01.01.01.33.</t>
  </si>
  <si>
    <t>10.01.01.01.38.</t>
  </si>
  <si>
    <t>10.01.01.01.39.</t>
  </si>
  <si>
    <t>Švietimo įstaigų virėjų darbo užmokesčio apmokėjimas</t>
  </si>
  <si>
    <t>Ugdymo proceso užtikrinimas sporto mokyklose</t>
  </si>
  <si>
    <t>73,00</t>
  </si>
  <si>
    <t>Prevencinių renginių skaičius</t>
  </si>
  <si>
    <t>860,00</t>
  </si>
  <si>
    <t>Metodinių būrelių skaičius</t>
  </si>
  <si>
    <t>Administruojama sistemų</t>
  </si>
  <si>
    <t>89,00</t>
  </si>
  <si>
    <t>SB(VBL)</t>
  </si>
  <si>
    <t>SB(P)</t>
  </si>
  <si>
    <t>41</t>
  </si>
  <si>
    <t>10.02.01.01.08.</t>
  </si>
  <si>
    <t>Hibridinių klasių įrengimas</t>
  </si>
  <si>
    <t>10.02.01.01.09.</t>
  </si>
  <si>
    <t>Vėdinimo ir kondicionavimo sistemų įrengimas</t>
  </si>
  <si>
    <t>Atnaujinta aikštynų</t>
  </si>
  <si>
    <t>10.02.01.02.0101.</t>
  </si>
  <si>
    <t>10.02.01.02.0102.</t>
  </si>
  <si>
    <t>Savivaldybės biudžetinės įstaigos bandomojo energijos vartojimo efektyvumo didinimo projekto įgyvendinimas (2020 m. – l.-d. „Klevelis“ kap.remontas)</t>
  </si>
  <si>
    <t>10.02.01.04.03.</t>
  </si>
  <si>
    <t>Švietimo įstaigų teritorijų sutvarkymo darbai</t>
  </si>
  <si>
    <t>10.02.01.04.04.</t>
  </si>
  <si>
    <t>Edukacinių erdvių įrengimas Klaipėdos miesto bendrojo ugdymo mokyklose</t>
  </si>
  <si>
    <t>Pritaikyta patalpų</t>
  </si>
  <si>
    <t>Lovyčių skaičius</t>
  </si>
  <si>
    <t>Kompiuterių skaičius</t>
  </si>
  <si>
    <t>Įstaigų, kuriose pakeisti laiptinių turėklai, skaičius</t>
  </si>
  <si>
    <t>38,00</t>
  </si>
  <si>
    <t>Saugomų pastatų, objektų skaičius</t>
  </si>
  <si>
    <t>10.02.03.01.10.</t>
  </si>
  <si>
    <t>LITNET programos plėtra</t>
  </si>
  <si>
    <t>10.02.03.01.11.</t>
  </si>
  <si>
    <t>Suremontuotų įstaigų skaičius</t>
  </si>
  <si>
    <t>10.02.03.01.19.</t>
  </si>
  <si>
    <t>Įstaigų pritaikymas neįgaliesiems</t>
  </si>
  <si>
    <t>Pavėžėta mokinių</t>
  </si>
  <si>
    <t>Įstaigų, kuriose diegiamos šalto vandens valdymo sistemos, skaičius</t>
  </si>
  <si>
    <t>Paskolos lėšos</t>
  </si>
  <si>
    <t>Europos Sąjungos paramos lėšų likutis (SB(VBL)</t>
  </si>
  <si>
    <t>Klaipėdos miesto pedagogų rengimo, kvalifikacijos plėtojimo, profesinių kompetencijų tobulinimo ir mokytojų pritraukimo į mokyklas 2020–2024 programos įgyvendinimas</t>
  </si>
  <si>
    <t xml:space="preserve">iš dalies įvykdyta </t>
  </si>
  <si>
    <r>
      <t>Asignavimų valdytoja</t>
    </r>
    <r>
      <rPr>
        <sz val="12"/>
        <rFont val="Times New Roman"/>
        <family val="1"/>
        <charset val="186"/>
      </rPr>
      <t xml:space="preserve"> –  Klaipėdos miesto savivaldybės administracija.</t>
    </r>
  </si>
  <si>
    <t xml:space="preserve">faktiškai įvykdyta   </t>
  </si>
  <si>
    <t>(pagal planą arba geriau);</t>
  </si>
  <si>
    <t xml:space="preserve"> –</t>
  </si>
  <si>
    <t>BĮ Klaipėdos lopšelio darželio „Sakalėlis“ dalyvavimas projekte „Aktyviai ir linksmai nori sportuoti „Sakalėlio“ vaikai!“</t>
  </si>
  <si>
    <t>Įsigyta įrenginių</t>
  </si>
  <si>
    <t>Ikimokyklinio ir priešmokyklinio ugdymo prieinamumo didinimas Klaipėdos mieste (lopšelio-darželio „Svirpliukas“ modernizavimas)</t>
  </si>
  <si>
    <t>STRATEGINIO VEIKLOS PLANO VYKDYMO ATASKAITA</t>
  </si>
  <si>
    <t>2022</t>
  </si>
  <si>
    <t>7 975,00</t>
  </si>
  <si>
    <t>2022 m.: 2022-09-01 Mokinių registro duomenys.</t>
  </si>
  <si>
    <t>41,00</t>
  </si>
  <si>
    <t>2022 m.: Reorganizuotos 3 ikimokyklinio ugdymo įstaigos (lopšeliai-darželiai „Gintarėlis“, „Pingvinukas“ ir „Putinėlis“).</t>
  </si>
  <si>
    <t>24,18</t>
  </si>
  <si>
    <t>22,62</t>
  </si>
  <si>
    <t>2022 m.: Lopšelyje-darželyje „Rūta“ etatų mažinimas buvo planuotas 12-oje grupių, bet nuo 2022-09-01 įstaigoje liko 11 grupių.</t>
  </si>
  <si>
    <t>2022 m.: Trys lopšelių-darželių „Čiauškutė“, „Linelis“ ir „Pušaitė“ mokytojai nenutraukė darbo sutarčių ir liko dirbti toliau.</t>
  </si>
  <si>
    <t>Papildomai įsteigta pedagogų etatų</t>
  </si>
  <si>
    <t>71,80</t>
  </si>
  <si>
    <t>14142</t>
  </si>
  <si>
    <t>14144</t>
  </si>
  <si>
    <t>10.01.01.01.0109./2022</t>
  </si>
  <si>
    <t xml:space="preserve">2022 m.: Projektas baigtas. Įsigyti 3 lauko muzikos instrumentų rinkiniai, mobili interaktyvi projekcija, interaktyvios projekcijos mobilus kilimas.
</t>
  </si>
  <si>
    <t>10.01.01.01.0113.</t>
  </si>
  <si>
    <t>1 251,00</t>
  </si>
  <si>
    <t>914,00</t>
  </si>
  <si>
    <t>4,40</t>
  </si>
  <si>
    <t>1,43</t>
  </si>
  <si>
    <t>0,65</t>
  </si>
  <si>
    <t>2022 m.: Atleista mokytojų iki 2022-12-31.</t>
  </si>
  <si>
    <t>103,00</t>
  </si>
  <si>
    <t>18 957,00</t>
  </si>
  <si>
    <t>20 420,00</t>
  </si>
  <si>
    <t>18 805,00</t>
  </si>
  <si>
    <t>20 280,00</t>
  </si>
  <si>
    <t>193,00</t>
  </si>
  <si>
    <t>198,00</t>
  </si>
  <si>
    <t>56,00</t>
  </si>
  <si>
    <t>168,00</t>
  </si>
  <si>
    <t>757,00</t>
  </si>
  <si>
    <t xml:space="preserve">Projekto „Mokinių ugdymosi pasiekimų gerinimas diegiant kokybės krepšelį“ įgyvendinimas </t>
  </si>
  <si>
    <t>2022 m.: Stadionų ir sporto aikštynų priežiūros darbus perka pačios įstaigos: Vytauto Didžiojo, Vydūno, „Vėtrungės“ ir „Žemynos“ gimnazijos. Atlikti visi įstaigų suplanuoti darbai.</t>
  </si>
  <si>
    <t>130,00</t>
  </si>
  <si>
    <t>218,00</t>
  </si>
  <si>
    <t>10.01.01.01.0312.</t>
  </si>
  <si>
    <t>Karjeros specialistų etatų įvedimas/didinimas švietimo įstaigose</t>
  </si>
  <si>
    <t>Įsteigtų karjeros specialistų etatų skaičius</t>
  </si>
  <si>
    <t>24,80</t>
  </si>
  <si>
    <t>26,60</t>
  </si>
  <si>
    <t>10.01.01.01.03120.</t>
  </si>
  <si>
    <t>4 309,00</t>
  </si>
  <si>
    <t>5 487,00</t>
  </si>
  <si>
    <t>2022 m.: 2022-10-01 ŠVIS duomenys.</t>
  </si>
  <si>
    <t>180,00</t>
  </si>
  <si>
    <t>2022 m.: Suorganizuota 180 renginių.</t>
  </si>
  <si>
    <t>1419</t>
  </si>
  <si>
    <t>14150</t>
  </si>
  <si>
    <t>15 603,00</t>
  </si>
  <si>
    <t>2022 m.: Įrengta 1 papildoma darbo vieta.</t>
  </si>
  <si>
    <t>2,50</t>
  </si>
  <si>
    <t>2022 m.: I ketv. įsteigtas 1 psichologo etatas, IV ketv. – 1,5 karjeros specialisto etato.</t>
  </si>
  <si>
    <t>2022 m.: Aptarnauta 150 asmenų.</t>
  </si>
  <si>
    <t>0,10</t>
  </si>
  <si>
    <t>2 100,00</t>
  </si>
  <si>
    <t>3 741,00</t>
  </si>
  <si>
    <t>2022 m.: 2022 m. įgyvendintos 654 kvalifikacijos tobulinimo programos. Tai sudaro 3741,0 val.:
I ketv. – 150 kvalifikacijos tobulinimo programų (792 val.); 
II ketv. – 210 programų (1044 val.);
III ketv. – 41 programa ( 215 val.);
IV ketv. – 253 programos (1690 val.).</t>
  </si>
  <si>
    <t>85,00</t>
  </si>
  <si>
    <t>156,00</t>
  </si>
  <si>
    <t>12 500,00</t>
  </si>
  <si>
    <t>18 400,00</t>
  </si>
  <si>
    <t>2022 m.: 2022 m. įteikta 18400 kvalifikacijos pažymėjimų: I ketv. – 4850, II ketv. – 4056, III ketv. – 2505, IV ketv. – 6989.</t>
  </si>
  <si>
    <t>Parengtas pažangos planas</t>
  </si>
  <si>
    <t>2022 m.: Parengtas Klaipėdos m. savivaldybės švietimo pažangos planas „Tūkstantmečio mokyklų“ programai įgyvendinti.</t>
  </si>
  <si>
    <t>Parengtas investicinis planas</t>
  </si>
  <si>
    <t>2022 m.: Parengtas Klaipėdos m. savivaldybės švietimo pažangos plano investicinis projektas.</t>
  </si>
  <si>
    <t>1 712,00</t>
  </si>
  <si>
    <t>1 877,00</t>
  </si>
  <si>
    <t>2 020,00</t>
  </si>
  <si>
    <t>14,50</t>
  </si>
  <si>
    <t>111,00</t>
  </si>
  <si>
    <t>28,00</t>
  </si>
  <si>
    <t xml:space="preserve">2022 m.: Iki 2022-10-01 įvyko 5 mokykliniai ir 19 valstybinių  pagrindinės sesijos brandos egzaminų bei 1 mokyklinis ir 3 valstybiniai pakartotinės sesijos brandos egzaminai. Iš viso vykdyti 28 brandos egzaminai. </t>
  </si>
  <si>
    <t>Neformaliojo ugdymo įstaigų inventoriaus atnaujinimas</t>
  </si>
  <si>
    <t>Įsigytas inventorius</t>
  </si>
  <si>
    <t>74,00</t>
  </si>
  <si>
    <t>54,00</t>
  </si>
  <si>
    <t>2022 m.: Neformaliojo vaikų švietimo įstaigos 2022 m. įsigijo 54 priemones ugdymo procesui gerinti. Dėl išaugusių instrumentų ir kitų prekių kainų įstaigos negalėjo įsigyti viso suplanuoto ilgalaikio turto.</t>
  </si>
  <si>
    <t xml:space="preserve">Klaipėdos jūrų kadetų mokyklos mokinių maitinimo ir pavėžėjimo užtikrinimas </t>
  </si>
  <si>
    <t>240,00</t>
  </si>
  <si>
    <t>209,00</t>
  </si>
  <si>
    <t xml:space="preserve">Sporto klasių veiklos užtikrinimas </t>
  </si>
  <si>
    <t>2022 m.: Sporto klasės veikė dvejose Klaipėdos m. gimnazijose – „Aukuro“ ir Vytauto Didžiojo.</t>
  </si>
  <si>
    <t>187,00</t>
  </si>
  <si>
    <t>7 950,00</t>
  </si>
  <si>
    <t>8 246,00</t>
  </si>
  <si>
    <t>2022 m.: 41 mokytojas dalyvavo mokymuose ir patobulino STEAM kompetencijas.</t>
  </si>
  <si>
    <t>STEAM olimpiadose dalyvaujančių vaikų skaičius</t>
  </si>
  <si>
    <t>asm.</t>
  </si>
  <si>
    <t>2022 m.: 2022-04-08 STEAM olimpiadoje dalyvavo 56 vaikai iš Vakarų Lietuvos regiono.</t>
  </si>
  <si>
    <t>8,87</t>
  </si>
  <si>
    <t>2022 m.: 2022 m. finansuota 8,87 Klaipėdos universiteto dėstytojų etato keturių Klaipėdos m. gimnazijų universitetinėse klasėse: Baltijos (3,44 etato), „Žemynos“ (3,28 etato), Vytauto Didžiojo (0,86 etato), „Vėtrungės“ (1,29 etato).</t>
  </si>
  <si>
    <t>Atnaujinta mokomųjų kabinetų ir aplinkų</t>
  </si>
  <si>
    <t>2022 m.: Vytauto Didžiojo gimnazijoje įrengta robotikos klasė, „Vėtrungės“ gimnazijoje atlikti lauko klasės įrengimo darbai, „Žemynos“ gimnazijoje suremontuota amfiteatrinė klasė.</t>
  </si>
  <si>
    <t>Įsigyta mokymo priemonių veikloms KU</t>
  </si>
  <si>
    <t>735,00</t>
  </si>
  <si>
    <t>2022 m.: Baltijos, Vytauto Didžiojo, „Vėtrungės“ ir „Žemynos“ gimnazijos įsigijo 735 vnt. mokymo priemonių universitetinėse klasėse ugdomų mokinių praktinėms veikloms Klaipėdos universiteto laboratorijose organizuoti.</t>
  </si>
  <si>
    <t>10.01.01.01.28.</t>
  </si>
  <si>
    <t>Klaipėdos miesto bendrojo ugdymo mokyklų trečiųjų  klasių mokinių mokymo plaukti paslaugos</t>
  </si>
  <si>
    <t>1 960,00</t>
  </si>
  <si>
    <t>2 029,00</t>
  </si>
  <si>
    <t>36,00</t>
  </si>
  <si>
    <t>2022 m.:  35 studentams apmokėtos tikslinės pedagoginės studijos. Dėl pabrangusių studijų pritrūko lėšų 1 studijų vietai finansuoti.</t>
  </si>
  <si>
    <t>2022 m.: Skirta 20 tikslinių stipendijų Klaipėdos universiteto pedagoginiams studentams: I ketv. – 12 studentų, III ketv. – 8 studentams.</t>
  </si>
  <si>
    <t>Neformalaus ugdymo paslaugų tobulinimo plano parengimas</t>
  </si>
  <si>
    <t>BĮ Klaipėdos Tauralaukio progimnazijos dalyvavimas Erasmus+ projekte „Pagarbi ir tolerantiška mokykla"</t>
  </si>
  <si>
    <t>BĮ Klaipėdos Litorinos mokyklos dalyvavimas projekte "Judriosios popietės"</t>
  </si>
  <si>
    <t>10.01.01.01.40.</t>
  </si>
  <si>
    <t>Tarptautinio Europos folkloro kultūros festivalio „Europiada“ dalyvių apgyvendinimas</t>
  </si>
  <si>
    <t>Įstaigų, kuriose bus apgyvendinti dalyviai</t>
  </si>
  <si>
    <t>10.01.01.01.41.</t>
  </si>
  <si>
    <t>Miesto erdvių puošimas, skirtas Klaipėdos 770 metinėms</t>
  </si>
  <si>
    <t>Priemonių skaičius</t>
  </si>
  <si>
    <t>10.01.01.01.42.</t>
  </si>
  <si>
    <t>Ikimokyklinių ugdymo įstaigų ir mokyklų darželių  informacinių technologijų aptarnavimas</t>
  </si>
  <si>
    <t>10.01.01.01.43.</t>
  </si>
  <si>
    <t>Neformaliojo vaikų švietimo programų įgyvendinimo ikimokyklinio ugdymo įstaigose vertinimas</t>
  </si>
  <si>
    <t>10.01.01.01.44.</t>
  </si>
  <si>
    <t>Neformaliojo švietimo paslaugų teikimo optimizavimo ikimokyklinėse įstaigose priemonių ir jų įgyvendinimo plano parengimas</t>
  </si>
  <si>
    <t>10.01.01.01.45.</t>
  </si>
  <si>
    <t>Suaugusių asmenų, atvykusių į Lietuvos Respubliką iš Ukrainos dėl Rusijos Federacijos karinių veiksmų Ukrainoje, lietuvių kalbos mokymo užtikrinimas</t>
  </si>
  <si>
    <t>14146</t>
  </si>
  <si>
    <t>Asmenų, pasiekusių A1/A2 arba aukštesnį lietuvių kalbos mokėjimo lygį</t>
  </si>
  <si>
    <t>563,00</t>
  </si>
  <si>
    <t>2022 m.: Mokymuose dalyvavo 563 ukrainiečiai, kurie mokėsi lietuvių kalbos ir gavo sertifikatus (Klaipėdos universitete – 80 asmenų, LCC tarptautiniame universitete – 323 asmenys, I. Kanto bibliotekoje – 160 asmenų).</t>
  </si>
  <si>
    <t>3 176,00</t>
  </si>
  <si>
    <t>2022 m.: Vaikų skaičius 4 sporto mokyklose ir Futbolo mokykloje.</t>
  </si>
  <si>
    <t>109,00</t>
  </si>
  <si>
    <t>2022 m.: Neformaliojo vaikų švietimo programų atrankos ir finansavimo konkursui buvo pateikta daugiau programų paraiškų, finansuota daugiau programų, nei planuota.</t>
  </si>
  <si>
    <t>5 800,00</t>
  </si>
  <si>
    <t>6 924,00</t>
  </si>
  <si>
    <t>82,00</t>
  </si>
  <si>
    <t>Suorganizuota mokymų, kvalifikacijos kėlimo renginių</t>
  </si>
  <si>
    <t xml:space="preserve">2022 m.: Klaipėdos m. savivaldybėje veikė 39 metodiniai būreliai. </t>
  </si>
  <si>
    <t xml:space="preserve">Priėmimo į savivaldybės bendrojo ir ikimokyklinio ugdymo įstaigas informacinių sistemų priežiūra </t>
  </si>
  <si>
    <t xml:space="preserve">2022 m.: 89 švietimo įstaigos apdraustos įmonių civilinės atsakomybės draudimu iki 2024-09-01.
</t>
  </si>
  <si>
    <t xml:space="preserve">2022 m.: Atnaujinti Vitės ir „Smeltės“ progimnazijų, „Vėtrungės“ ir „Žaliakalnio“ gimnazijų sporto aikštynai. </t>
  </si>
  <si>
    <t>2022 m.: 2022 m. Liudviko Stulpino progimnazijoje įrengta sportinio aktyvumo salė. Rangos darbai kitose projekte dalyvaujančiose įstaigose („Smeltės“, „Verdenės“, Sendvario, Gedminų progimnazijose ir „Varpo“ bei „Vėtrungės“ gimnazijose) atlikti 2019-2021 metais.</t>
  </si>
  <si>
    <t>2022 m.: Atlikti visi rangos darbai pagal 2021-07-22 su UAB „Statmax“ pasirašytą rangos darbų sutartį. 2022 m. didžiausią vykdomų darbų dalį sudarė išorinių sienų šiltinimo darbai.</t>
  </si>
  <si>
    <t>75,00</t>
  </si>
  <si>
    <t>65,00</t>
  </si>
  <si>
    <t>Įrengta kondicionavimo sistemų, grupių skaičius</t>
  </si>
  <si>
    <t>81,00</t>
  </si>
  <si>
    <t xml:space="preserve">2022 m.: Kondicionavimo sistemos įrengtos 57 grupėse (12 lopšelių-darželių įsigijo po 2 kondicionierius ir naudoja juos 2 patalpose, lopšelis-darželis „Žilvitis“ įsigijo 1 kondicionierių, kuris naudojamas 2 patalpose, 31 ugdymo įstaiga įsigijo po 1 kondicionierių, kuris naudojamas 1 patalpoje).
Rodiklis nepasiektas, nes padidėjo kondicionavimo įrangos kaina.
</t>
  </si>
  <si>
    <t>2022 m.: 1) Parengtas Uostamiesčio progimnazijos sporto ir kitos paskirties inžinerinių statinių (S. Daukanto g. 5) supaprastintas statybos projektas, gautas statybą leidžiantis dokumentas. 
2) Pirkimas dėl „Gilijos“ pradinės mokyklos (Taikos pr. 68) sporto aikštyno projektavimo darbų buvo kartojamas 2 kartus, sutartis pasirašyta tik 2022-09-19. Projektas iki 2022 m. pabaigos nebuvo parengtas, nes sutartyje prievolių įvykdymo terminas yra 7 mėn.</t>
  </si>
  <si>
    <t>10.02.01.01.12.</t>
  </si>
  <si>
    <t>Klaipėdos „Ąžuolyno“ gimnazijos modernizavimas</t>
  </si>
  <si>
    <t>Apmokėtos teismo sprendimo išlaidos</t>
  </si>
  <si>
    <t>2022 m.: Apmokėta 100 proc.</t>
  </si>
  <si>
    <t>Įstaigų, kuriose atnaujintos sporto salės (Švietimo skyrius)</t>
  </si>
  <si>
    <t>Įstaigų, kuriose atnaujintos sporto salės (Statinių administravimo skyrius)</t>
  </si>
  <si>
    <t>10.02.01.01.15.</t>
  </si>
  <si>
    <t>Klaipėdos „Saulėtekio“ progimnazijos pastato inžinerinių sistemų, vidaus patalpų ir pastato išorės remontas</t>
  </si>
  <si>
    <t>2022 m.: Atlikti 2022 m. planuoti šildymo sistemos, vandentiekio bei elektros instaliacijos remonto darbai cokoliniame aukšte.</t>
  </si>
  <si>
    <t>10.02.01.01.16.</t>
  </si>
  <si>
    <t>2022 m.: Atlikti lopšelio-darželio „Putinėlis“ pastato (Galinio Pylimo g. 5A) grupės „Lašelis“ stogo gelžbetoninės perdangos remonto ir lubų įrengimo darbai bei kitų darželio patalpų perdangos, lubų ir elektros instaliacijos remonto darbai.</t>
  </si>
  <si>
    <t>10.02.01.01.17.</t>
  </si>
  <si>
    <t>H. Zudermano gimnazijos pastato rekonstrukcija</t>
  </si>
  <si>
    <t>2022 m.: Atliktos techninio projekto parengimo pirkimo procedūros, 2022-04-08 su UAB „Synergy Solutions“ pasirašyta techninio projekto parengimo sutartis. Patvirtinti projektiniai pasiūlymai, atliekama techninio projekto ekspertizė. Papildomai buvo atlikta buitinių ir lietaus nuotekų tinklų diagnostika. Pagal gautas išvadas planuojama išplėsti techninio projekto parengimo objektą.</t>
  </si>
  <si>
    <t>10.02.01.01.18.</t>
  </si>
  <si>
    <t>Klaipėdos „Smiltelės“ vaikų globos namų patalpų pritaikymas ikimokykliniam ugdymui</t>
  </si>
  <si>
    <t>2022 m.: Atlikti „Smiltelės“ vaikų globos namų (Smiltelės g. 14) sanitarinių patalpų pritaikymo ikimokykliniam ugdymui darbai.</t>
  </si>
  <si>
    <t>2022 m.: 2022-05-11 su UAB „Projektų rengimo biuras“ pasirašyta sutartis dėl vaikų lopšelio-darželio „Traukinukas“ skyriaus „Boružėlė“ (Danės g. 29) techninio projekto parengimo. Projektuotojas nevykdė savo įsipareigojimų, neatliko paslaugų pagal grafiką, todėl inicijuotas minėtos sutarties nutraukimas.</t>
  </si>
  <si>
    <t>2022 m.: Atlikti visi darbai pagal 2021-11-11 su UAB „Statmax“ pasirašytą rangos darbų sutartį.</t>
  </si>
  <si>
    <t>43,00</t>
  </si>
  <si>
    <t>10.02.01.04.05.</t>
  </si>
  <si>
    <t>Ikimokyklinių ugdymo vietų skaičiaus didinimas "Varpelio" mokykloje-darželyje</t>
  </si>
  <si>
    <t>10.02.01.04.10.</t>
  </si>
  <si>
    <t>Klaipėdos vaikų laisvalaikio centro klubo „Želmenėlis“ patalpų ugdymo procesui pritaikymas</t>
  </si>
  <si>
    <t>2022 m.: Klaipėdos vaikų laisvalaikio centro klubo „Želmenėlis“ patalpos suremontuotos ir ruošiamos įveiklinimui. Priemonė įgyvendinta.</t>
  </si>
  <si>
    <t>10.02.01.04.11.</t>
  </si>
  <si>
    <t>Klaipėdos miesto gimnazijų gamtamokslinių laboratorijų steigimo ir modernizavimo 2022–2026 metų programos įgyvendinimas</t>
  </si>
  <si>
    <t>Modernizuota laboratorijų</t>
  </si>
  <si>
    <t>2022 m.: Modernizuotos 2 gimnazijų – „Aitvaro“ ir „Ąžuolyno“ – laboratorijos.</t>
  </si>
  <si>
    <t>Išsinuomota modulinių pastatų</t>
  </si>
  <si>
    <t>2022 m.: Vykdomas apmokėjimas už 2 modulinių pastatų nuomą ir techninę priežiūrą lopšeliuose-darželiuose „Pingvinukas“ ir „Obelėlė“.</t>
  </si>
  <si>
    <t>211,00</t>
  </si>
  <si>
    <t>231,00</t>
  </si>
  <si>
    <t>Įrenginių įsigijimas švietimo įstaigų maisto blokams</t>
  </si>
  <si>
    <t>2022 m.: Įrenginius įsigijo lopšeliai-darželiai „Papartėlis“, „Atžalynas“ ir „Volungėlė“.</t>
  </si>
  <si>
    <t>10.02.02.01.04.</t>
  </si>
  <si>
    <t>Klaipėdos Tauralaukio progimnazijos baldų ir įrangos įsigijimas</t>
  </si>
  <si>
    <t>10.02.02.01.05.</t>
  </si>
  <si>
    <t>Bendrojo ugdymo mokyklos šiaurinėje miesto dalyje įrangos ir baldų įsigijimas</t>
  </si>
  <si>
    <t>Parengta techninė specifikacija</t>
  </si>
  <si>
    <t>2022 m.: Techninė specifikacija parengta.</t>
  </si>
  <si>
    <t>Švietimo paslaugų modernizavimo  programos priemonių įgyvendinimas</t>
  </si>
  <si>
    <t>Neformaliojo švietimo ir pagalbos įstaigų aprūpinimas mobilia interaktyvia įranga</t>
  </si>
  <si>
    <t>Projektorių skaičius</t>
  </si>
  <si>
    <t>10.02.02.02.04.</t>
  </si>
  <si>
    <t>Ikimokyklinio ugdymo, neformaliojo vaikų švietimo ir švietimo pagalbos įstaigų aprūpinimas kompiuteriais</t>
  </si>
  <si>
    <t xml:space="preserve">2022 m.: 47 įstaigos įsigijo 100 kompiuterių. </t>
  </si>
  <si>
    <t>Įstaigų, kuriose atlikti remonto darbai (Švietimo skyrius)</t>
  </si>
  <si>
    <t>2022 m.: Darbai atlikti lopšeliuose-darželiuose „Rūta“, „Pušaitė“, „Vėtrungėlė“, „Traukinukas“ ir Baltijos gimnazijoje.</t>
  </si>
  <si>
    <t>Įstaigų, kuriose atlikti remonto darbai, skaičius (Statinių administravimo skyrius)</t>
  </si>
  <si>
    <t>Šilumos ir karšto vandens tiekimo sistemų priežiūra</t>
  </si>
  <si>
    <t>2022 m.: Šilumos tinklų ir karšto vandens tinklų sistemų eksploataciją 93 įstaigose vykdo 3 tiekėjai: UAB „Hyperos grupė“ (2021-08-16 sutartis Nr. J9-2108), UAB „Lamberta“ (2021-08-13 sutartis Nr. J9-2106) ir UAB „SOBO“ sistemos“ (2021-08-13 sutartis Nr. J9-2104).
Dėl padidėjusių 2 įstaigų („Gilijos“ pradinės mokyklos (Taikos pr. 68) ir vaikų laisvalaikio klubo „Želmenėlis“ (Vingio g.14) plotų 2022-10-11 pasirašyti sutarties pakeitimai.</t>
  </si>
  <si>
    <t>Renovuotų, suremontuotų sistemų, skaičius (Statinių administravimo skyrius)</t>
  </si>
  <si>
    <t>13) lopšelyje-darželyje „Šaltinėlis“ atlikti radiatoriaus keitimo bei avariniai darbai;
14) lopšeliuose-darželiuose „Giliukas“, „Rūta“, „Papartėlis“ atlikti šildymo sistemos avariniai darbai;
15) Baltijos ir Vytauto Didžio gimnazijose atlikti šildymo sistemos avariniai darbai.</t>
  </si>
  <si>
    <t>Renovuota, suremontuota sistemų (Švietimo skyrius)</t>
  </si>
  <si>
    <t xml:space="preserve">2022 m.: Pakeistas „Versmės“ progimnazijos sugedęs šilumos siurblys. </t>
  </si>
  <si>
    <t>Įstaigų, kuriose likviduoti pažeidimai (Švietimo skyrius)</t>
  </si>
  <si>
    <t>2022 m.: Lopšelyje-darželyje „Čiauškutė“ atlikti priešgaisrinės saugos sistemos remonto darbai.</t>
  </si>
  <si>
    <t>Įstaigų, kuriose likviduoti pažeidimai, skaičius (Statinių administravimo skyrius)</t>
  </si>
  <si>
    <t>2022 m.: Atlikti darbai 3 įstaigose:
1) lopšelyje-darželyje „Liepaitė“ atlikti gaisrinės saugos sistemos remonto darbai;
2) Regos ugdymo centre atlikti priešgaisrinio vandentiekio vamzdyno remonto darbai;
3)  lopšelyje-darželyje „Du gaideliai“ atlikti išorinių laiptų  remonto dabai evakuaciniuose išėjimuose.</t>
  </si>
  <si>
    <t>2022 m.: Kas mėnesį teikiama apmokėjimui AB „Telia Lietuva“ sąskaita už infrastruktūros nuomą.</t>
  </si>
  <si>
    <t>2022 m.: Švietimų įstaigų pastatų apsaugą nuo 2022 m. rugsėjo mėn. vykdo 3 paslaugų teikėjai:
1) UAB „Ekskomisarų biuras“ (2022-08-26 paslaugų sutartis Nr. J9-2869 – šiaurinė dalis (23 įstaigos) ir senamiestis (19 įstaigų);
2) UAB saugos tarnyba „Argus“ (2022-08-26 paslaugų sutartis Nr. J9-2867 – pietinė dalis (32 įstaigos);
3) UAB „G4S Lietuva“ (2022-08-26 paslaugų sutartis J9-2866 – naujamiesčio dalis (27 įstaigos);
4) UAB „Ekskomisarų biuras“ (žodinė sutartis pagal 2021-07-07 tiekėjų apklausos pažymą – laikinų modulinių pastatų – ikimokyklinio ugdymo korpusų – apsaugos paslaugos (2 objektai).
Parengti papildomi susitarimai prie sutarčių dėl papildomos apsaugos paslaugų, padidėjus 3 įstaigų („Gilijos“ pradinės mokyklos, vaikų laisvalaiko klubo „Želmenėlis“ ir Tauralaukio progimnazijos) plotams po papildomų patalpų perdavimo.</t>
  </si>
  <si>
    <t>2022 m.: Atlikti darbai 10-yje įstaigų: „Žemynos“ gimnazijoje, lopšeliuose-daželiuose „Šaltinėlis“, „Šermukšnėlė“, „Nykštukas“, „Sakalėlis“ ir „ Liepaitė“, M. Montessori mokykloje-darželyje,  „Gilijos“ pradinėje mokykloje,  „Vyturio“ ir „Versmės“ progimnazijose.</t>
  </si>
  <si>
    <t>2022 m.: Atlikti  elektros instaliacijos remonto darbai 10-yje 
įstaigų: lopšeliuose-daželiuose „Sakalėlis“, „Radastėlė“, „Pušaitė“, „Žemuogėlė“, „Vėrinėlis“ ir „Putinėlis“, „Vyturio“, Martyno ir „Saulėtekio“ progiminnazijose, „Gilijos“ pradinėje mokykloje (ir papildomose mokyklos patalpose).</t>
  </si>
  <si>
    <t>Nutiesto kabelio ilgis</t>
  </si>
  <si>
    <t>m</t>
  </si>
  <si>
    <t>2022 m.: Atlikti darbai dėl optinio kabelio tiesimo darbų AB „Telia Lietuva“ ryšio kabelių kanaluose objektui, adresu Paryžiaus Komunos g. 16A, Klaipėda (Karalienės Luizės jaunimo centras Futbolo mokyklos patalpose). Patiestas šviesolaidinis kabelis AB „Telia Lietuva“ ryšių kanaluose.</t>
  </si>
  <si>
    <t>Švietimo įstaigų teritorijų aptvėrimas</t>
  </si>
  <si>
    <t xml:space="preserve">2022 m.: Atlikti Klaipėdos regos ugdymo centro (Baltijos pr. 31) tvoros keitimo darbai.
</t>
  </si>
  <si>
    <t>15) Baltijos gimnazijoje atlikti stogo remonto darbai;
16) „Versmės“ progimnazijoje atlikti įlajų ir atskirų stogo dangos vietų remonto darbai;
17) J. Kačinsko muzikos mokykloje atlikti plokščiojo stogo dalies remonto ir lietaus stovo keitimo darbai;
18) lopšelyje-darželyje „Ąžuoliukas“ atlikti stogo ir fasado lokalių vietų remonto darbai;
19) „Varpo“ gimnazijoje atlikti fasado dalies remonto darbai.</t>
  </si>
  <si>
    <t xml:space="preserve">2022 m.: Pasirašytos 2 sutartys:
1) dėl lietaus nuotekų tinklų Uostamiesčio progimnazijos teritorijoje (S. Daukanto g. 5) rekonstrukcijos ir statybos darbų;
2) dėl lietaus nuotekų tinklų lopšelio-darželio „Čiauškutė“ skyriuje „Šermukšnėlė“ (Baltijos pr. 63) rekonstrukcijos ir statybos darbų.
Uostamiesčio progimnazijoje 2022 m. faktiškai darbai buvo pabaigti, buvo tvarkomi statybos užbaigimo dokumentai. Sutartis buvo sustabdyta, nes rangovas, pasikeitus statybos užbaigimo dokumentų tvirtinimo tvarkai, metų pabaigoje pirko deklaracijos ekspertizės paslaugą.
Darbai lopšelio-darželio „Čiauškutė“ skyriuje  „Šermukšnėlė“ iki metų pabaigos neužbaigti. Jie užsitęsė dėl atsiradusių papildomų darbų, taip pat sutartis buvo sustabdyta iki deklaracijos apie statinio statybos užbaigimą patvirtinimo.
</t>
  </si>
  <si>
    <t>2022 m.: Parengti 2 paviršinių nuotekų tinklų rekonstravimo techniniai darbo projektai:  lopšelio-darželio „Šermukšnėlė“ (Baltijos pr. 63) ir Uostamiesčio progimnazijos (S. Daukanto g. 5).</t>
  </si>
  <si>
    <t>Centralizuotas ugdymo įstaigų langų valymas</t>
  </si>
  <si>
    <t>2022 m.: Darbai atlikti 33 įstaigose.</t>
  </si>
  <si>
    <t>10.02.03.01.20.</t>
  </si>
  <si>
    <t>Statinių kasmetinės apžiūros</t>
  </si>
  <si>
    <t>2022 m.: Centralizuotai statinių kasmetinės apžiūros atliktos darželiuose ir mokyklose (iš viso 90-yje įstaigų).</t>
  </si>
  <si>
    <t>353,00</t>
  </si>
  <si>
    <t>2022 m.: 27 įstaigose atliktas esamų automatizuotų šilumos punktų kontrolės ir valdymo sistemų plėtimas šalto vandens įvado valdymo funkcionalumu.
2022 m. planuota įdiegti 28 įstaigose, bet atlikta tik 27 įstaigose, nes 2 įstaigos („Aitvaro“ gimnazija (Paryžiaus Komunos g. 14) ir „Gabijos“ progimnazija (Paryžiaus Komunos g. 14) turi bendrą šalto vandens įvadą.</t>
  </si>
  <si>
    <t>2022 m.: Automatizuotos šilumos punkto  kontrolės ir valdymo sistemų aptarnavimą Klaipėdos m. savivaldybės biudžetinių įstaigų pastatuose (79 įstaigos) vykdo UAB „Informatikos ir ryšių technologijų centras“.
2022-09-21 pasirašyta nauja sutartis dėl automatizuotos šilumos punkto kontrolės ir valdymo sistemos aptarnavimo Klaipėdos Jūrų kadetų mokykloje.</t>
  </si>
  <si>
    <t>Atsinaujinančių energijos išteklių (saulės) elektrinių įrengimas ir priežiūra</t>
  </si>
  <si>
    <t>Įstaigų, kuriose vykdoma priežiūra</t>
  </si>
  <si>
    <t>2022 m.: Planuota 2 įstaigų („Verdenės“ progimnazijos ir lopšelio-daželio „Ąžuoliukas“) saulės elektrinių priežiūra 2022 m. paskutinį ketvirtį nebuvo nupirkta, nes po įstaigų apklausos buvo nuspręsta, kai tai atliks pačios įstaigos 2023 metais.</t>
  </si>
  <si>
    <t>Atlikta stogo ekspertizių</t>
  </si>
  <si>
    <t>2022 m.: Atliktos Simono Dacho, Vitės, Gedminų, „Smeltės“ progimnazijų ir lopšelio-darželio „Vyturėlis“ stogų ekspertizės.</t>
  </si>
  <si>
    <t>Komunalinių paslaugų įsigijimas</t>
  </si>
  <si>
    <t xml:space="preserve">Komunalinių paslaugų įsigijimas </t>
  </si>
  <si>
    <t>2022 m.: Centralizuotai mokama už švietimo įstaigų šildymą, dujas, vandenį, kanalizaciją ir nuotekas.</t>
  </si>
  <si>
    <t>Įstaigų, kurioms elektros energija įsigyjama centralizuotai</t>
  </si>
  <si>
    <t>2022 m.: Švietimo įstaigoms centralizuotai mokama už elektros energiją ir elektros perdavimą.</t>
  </si>
  <si>
    <t>2022 m.: Įsigytas nerūdijančio plieno gamybinis stalas, 2 pramoninės šaldymo spintos, daržovių pjaustyklė ir bulvių skutimo mašina.</t>
  </si>
  <si>
    <t>Klaipėdos miesto savivaldybės 2022–2024 m. 
strateginio veiklos plano įgyvendinimo            2022 m. ataskaitos dalis</t>
  </si>
  <si>
    <t xml:space="preserve">2022 M.  KLAIPĖDOS MIESTO SAVIVALDYBĖS </t>
  </si>
  <si>
    <t>Ugdymo proceso ir aplinkos užtikrinimas nevalstybinėse ikimokyklinio ugdymo įstaigose – VšĮ „Pasakėlė“</t>
  </si>
  <si>
    <t>Ugdymo proceso ir aplinkos užtikrinimas nevalstybinėse ikimokyklinio ugdymo įstaigose – VšĮ „Smaragdinis pasaulis“</t>
  </si>
  <si>
    <t>Ugdymo proceso ir aplinkos užtikrinimas nevalstybinėse ikimokyklinio ugdymo įstaigose – UAB „Vilties miesto mokykla“</t>
  </si>
  <si>
    <t>Ugdymo proceso ir aplinkos užtikrinimas nevalstybinėse pradinėse mokyklose ir mokyklose-darželiuose – VšĮ „Laimingų vaikų pilis“</t>
  </si>
  <si>
    <t>Ugdymo proceso ir aplinkos užtikrinimas nevalstybinėse pradinėse mokyklose ir mokyklose-darželiuose – VšĮ Vaikų ugdymo akademija</t>
  </si>
  <si>
    <t>Ugdymo proceso ir aplinkos užtikrinimas nevalstybinėse bendrojo ugdymo mokyklose  UAB Karalienės Mortos mokykla</t>
  </si>
  <si>
    <t>Ugdymo proceso ir aplinkos užtikrinimas nevalstybinėse bendrojo ugdymo mokyklose – UAB „Memelio mokykla“</t>
  </si>
  <si>
    <t>Klaipėdos Prano Mašioto progimnazijos pastato Varpų g. 3 rekonstravimas</t>
  </si>
  <si>
    <t>Lopšelio-darželio „Putinėlis“ stogo remonto darbai</t>
  </si>
  <si>
    <t>Energinio efektyvumo didinimas ikimokyklinio ugdymo įstaigose: pastatų atnaujinimas m.-d. „Saulutė“, l.-d. „Vėrinėlis“, l.-d. „Pingvinukas“, l.-d. „Putinėlis“, l.-d. „Kregždutė“, l.-d. „Radastėlė“, l.-d. „Boružėlė“</t>
  </si>
  <si>
    <t>Energinio efektyvumo didinimas ikimokyklinio ugdymo įstaigose: pastatų atnaujinimas l.-d. „Alksniukas“ ir l.-d. „Želmenėlis“</t>
  </si>
  <si>
    <t>2022 m.: VšĮ „Šv. Pranciškaus paukšteliai“ uždaryta, vietoje jos nuo 2022-09-01 įsteigta UAB „Vilties miesto mokykla“.</t>
  </si>
  <si>
    <t>2022 m.: Įstaiga įsteigta nuo 2022-09-01 vietoje VšĮ „Šv. Pranciškaus paukšteliai“.</t>
  </si>
  <si>
    <t>2022 m.: Pagal paskirtą Europos socialinio fondo kvotą Klaipėdos m. mokyklose iš Europos Sąjungos lėšų iki 2022-12-31 įsteigta 26,6 karjeros specialistų etato.</t>
  </si>
  <si>
    <t>2022 m.: 2022 m. suorganizuoti 156 gerosios patirties sklaidos renginiai: I ketv. – 34, II ketv. – 47, III ketv. – 20, IV ketvirtį – 55.</t>
  </si>
  <si>
    <t>2022 m.: 2022-09-01 Mokinių registro duomenimis mokykloje mokosi 209 mokiniai.</t>
  </si>
  <si>
    <t xml:space="preserve">2022 m.: 2022-09-01 duomenimis sporto klasėse registruoti 187 mokiniai (Vytauto Didžiojo gimnazijoje – 28, „Aukuro“ gimnazijoje – 159). 2022 m. dalis lėšų nepanaudota dėl mokinių ligos, dalyvavimo varžybose,  komandiruotėse, netradicinio ugdymo dienų vykdymo, mokslo metų eigoje pakitusio mokinių skaičiaus ir kitų priežasčių.
</t>
  </si>
  <si>
    <t>2022 m.: Apipavidalintos 2 Klaipėdos m. erdvės: apsaugos nuo triukšmo siena (Kauno g. 11) ir Kalvystės muziejaus tvora (Šaltkalvių g. 2).</t>
  </si>
  <si>
    <t>2022 m.: 1) Atlikti universalios sporto aikštelės įrengimo darbai „Smeltės“ progimnazijoje (Reikjaviko g. 17);
2) Atlikti stadiono bėgimo takų ir lengvosios atletikos sektoriaus dangų pakeitimo darbai „Vėtrungės“ gimnazijoje (Gedminų g. 5);
3) Atlikti universalios sporto aikštelės atnaujinimo darbai „Žaliakalnio“ gimnazijoje (Galinio Pylimo g. 17);
4) Atlikti Vitės progimnazijos (J. Janonio g. 32) sporto aikštyno atnaujinimo darbai;
5) Įvykdytas Uostamiesčio progimnazijos (S. Daukanto g. 5) sporto ir kitos paskirties inžinerinių statinių statybos darbų pirkimas, 2022-07-28 pasirašyta sutartis, atlikta apie 60 proc. darbų.</t>
  </si>
  <si>
    <t>2022 m.: 1) Atlikti „Versmės“ progimnazijos (I. Simonaitytės g. 2) modernizavimo (sporto salės atnaujinimo) paprastojo remonto darbai;
2) Atlikti „Aitvaro“ gimnazijos (Paryžiaus Komunos g. 14) sporto salės paprastojo remonto darbai.</t>
  </si>
  <si>
    <t>2022 m.: I ketv. įsigijo 55 lovytes, II ketv. – 176 lovytes.</t>
  </si>
  <si>
    <t>15) lopšelyje-darželyje „Traukinukas“ atliktas virtuvės patalpų remontas;
16) „Varpo“ gimnazijoje atlikti buitinių nuotekų ir lietaus stovų keitimo darbai;
17) „Vėtrungės“ gimnazijoje atliktas 3 laiptinių remontas (su laiptų pakopų remontu);
18) Vydūno gimnazijoje atliktas grindų remontas (rūbinė, koridorius ir kt. patalpos);
19) „Gilijos“ pradinėje mokykloje atliktas 1 aukšto fojė ir 2 laiptinių remontas ir papildomų vidaus patalpų remonto darbai;
20) lopšelyje-darželyje „Žemuogėlė“ atliktas laiptinių, koridorių, galerijos remontas;
21) lopšelyje-darželyje „Želmenėlis“ atlikti sporto salės su tambūru remonto darbai;
22) „Varpo“ gimnazijoje atlikti pastato fasado avariniai darbai.
Atlikti kanalizacijos vamzdyno remonto darbai 8 įstaigose:
1)  lopšelyje-darželyje „Šaltinėlis“ atliktas nuotekų vamzdyno remontas rūsyje;
2) lopšelyje-darželyje „Giliukas“ atliktas vidaus buitinių nuotekų vamzdyno remontas;
3) lopšeliuose-darželiuose „Pagrandukas“, „Želmenėlis“, „Puriena“ ir „Pakalnutė“ atliktas kanalizacijos vamzdyno remontas;
4) Simono Dacho progimnazijoje ir M. Montessori mokykloje- darželyje atlikti nuotekų ir vandentiekio vamzdynų avariniai darbai.</t>
  </si>
  <si>
    <r>
      <rPr>
        <sz val="12"/>
        <rFont val="Times New Roman"/>
        <family val="1"/>
        <charset val="186"/>
      </rPr>
      <t>Iš</t>
    </r>
    <r>
      <rPr>
        <b/>
        <sz val="12"/>
        <rFont val="Times New Roman"/>
        <family val="1"/>
        <charset val="186"/>
      </rPr>
      <t xml:space="preserve"> 2022 m. planuotų </t>
    </r>
    <r>
      <rPr>
        <sz val="12"/>
        <rFont val="Times New Roman"/>
        <family val="1"/>
        <charset val="186"/>
      </rPr>
      <t xml:space="preserve">įgyvendinti 67 priemonių ir papriemonių (kurioms patvirtinti / skirti asignavimai):  </t>
    </r>
  </si>
  <si>
    <t>Švietimo skyrius, Planavimo ir analizės skyrius, Tarpinstitucinio koordinavimo grupė, Informacinių technologijų skyrius, Projektų skyrius, Turto valdymo skyrius,  Statybos ir infrastruktūros plėtros skyrius, Statinių administravimo skyrius, vyriausioji patarėja D. Dambrauskienė, vyriausiasis patarėjas G. Dovidaitis, vyriausioji patarėja I. Kubilienė.</t>
  </si>
  <si>
    <t>(nepasiekta planuota reikšmė).</t>
  </si>
  <si>
    <t>neįvykdyta</t>
  </si>
  <si>
    <t>(blogiau, nei planuota);</t>
  </si>
  <si>
    <t>2022 m.: Rangos darbai buvo vykdomi pagal 2019-06-19 su UAB „Versina“ pasirašytą sutartį, pagal patikslintą darbų atlikimo grafiką. 2022 m. atlikta 65 proc. darbų. Planuotas rodiklis nepasiektas, nes buvo atliekami techninio projekto keitimai, taip pat vėlavo gaminių tiekimo terminai. 2022 m. buvo atlikti langų ir stiklinių fasado vitrinų montavimo darbai, fasado apšiltinimo ir apdailos darbai, šilumos punktų ir šildymo sistemos įrengimo darbai, vėdinimo sistemos įrengimo darbai, lauko sporto aikštelių įrengimo darbai, elektros instaliacijos darbai, vidaus grindų betonavimo, sienų tinkavimo darbai.</t>
  </si>
  <si>
    <t>2022 m.: 2022-05-18 Strateginio planavimo grupės posėdžio metu buvo nuspręsta įsigyti išmaniuosius ekranus. Konkursai neatlikti dėl nacionalinio saugumo reikalavimų, kurių tiekėjai negalėjo įgyvendinti. Konkursai bus atliekami 2023 m.</t>
  </si>
  <si>
    <t>2022 m.: 2022 m. projekto veiklas vykdė „Gabijos“, Sendvario, Vitės, „Vyturio“ progimnazijos ir „Varpo“ gimnazija („Pajūrio“  progimnazija baigė vykdyti I etapo veiklas). Skirtos lėšos naudotos ir veiklos vykdytos pagal Nacionalinės švietimo agentūros patvirtintus Mokyklų veiklos tobulinimo planus. 5 įstaigose („Gabijos“, Sendvario, Vitės, „Vyturio“ progimnazijose ir „Varpo“ gimnazijoje) veiklos bus tęsiamos 2023 m.</t>
  </si>
  <si>
    <t>2022 m.: Konkursui buvo pateiktos 96 vaikų vasaros poilsio programos. Atlikus programų naudingumo vertinimą, finansavimas skirtas 82 programoms.</t>
  </si>
  <si>
    <t>2022 m.: 2022-03-30 pasirašyta paslaugų sutartis dėl „Saulėtekio“ progimnazijos (Mokyklos g. 3) 3C2p korpuso paviršinių nuotekų tinklų rekonstravimo ir drenažo tinklų įrengimo techninio darbo projekto parengimo (kartu su projekto vykdymo priežiūra). Projektas buvo parengtas ir atlikta projekto ekspertizė. Iki 2022 m. metų pabaigos nebuvo gautas statybos leidimas, nes projektuotojai koregavo projektą pagal pateiktas ekspertizės išvadas.</t>
  </si>
  <si>
    <t>2022 m.: Pasirašyti papildomi susitarimai dėl papildomų darbų atlikimo padidino darbų apimtis, todėl 3 mėnesiams (iki 2023-03-28) buvo pratęstas rangos darbų atlikimo terminas ir dalis planuotų 2022 m. atlikti darbų persikėlė į 2023 m. Taip pat pasirašyti papildomi susitarimai dėl rangos darbų kainos indeksavimo padidino sutarties vertę, todėl sumažėjo atliktų darbų įvykdymo procentas.</t>
  </si>
  <si>
    <t>2022 m.: Sutartys, pasirašytos 2021-09-10 ir 2021-10-04 su UAB „Klaipėdos apdaila“ dėl laiptinių turėklų keitimo darbų darželiuose ir mokyklose, nutrauktos 2022-03-21 ir 2022-04-02, nes faktiška statybos darbų kaina padidėjo daugiau kaip 15 proc. ir šis esminis sutarties vykdymo aplinkybių pasikeitimas sutrukdė rangovui laiku ir tinkamai įvykdyti sutartinius įsipareigojimus. Pagal šias sutartis 2022 m. pradžioje laiptinių turėklai pakeisti 4 darželiuose ir 4 mokyklose. 
Turėklų keitimo darbai buvo perkami viešųjų pirkimų būdu pakartotinai (darbai buvo perkami darželiams ir progimnazijoms). Atlikti turėklų keitimo darbai 26 švietimo įstaigose (14 mokyklų ir 12 darželių). 
Papildomai nupirkti 10 ikimokyklinio ugdymo įstaigų apdailos atstatymo darbai po vidaus laiptinių turėklų keitimo darbų.
Iš viso 2022 m. turėklai atnaujinti 34 įstaigose.</t>
  </si>
  <si>
    <t>2022 m.: Buvo ruošiama dokumentacija dėl saulės (fotovoltinių) elektrinių įrengimo 5 švietimo įstaigose (Simono Dacho, Vitės, Gedminų, „Smeltės“ progimnazijose ir lopšelyje-darželyje „Vyturėlis“). Dėl užsitęsusių darbų elektrines planuojama įrengti 2023 m.</t>
  </si>
  <si>
    <t>Savivaldybės biudžeto lėšos</t>
  </si>
  <si>
    <t>Karjeros specialistų etatų įvedimas / didinimas švietimo įstaigose (nevalstybinėse)</t>
  </si>
  <si>
    <t>Patalpų atnaujinimas užtikrinant atitiktį higienos normoms</t>
  </si>
  <si>
    <t>_____________________________________________________</t>
  </si>
  <si>
    <t>2022 m.: Nuo 2022-09-01 įsteigti 2 etatai mokykloje-darželyje ,,Saulutė“ . Pagal Savivaldybės administracijos direktoriaus 2022-10-12 įsakymą Nr. AD1-1265 papildomi pedagogų etatai bus steigiami 2023 m.</t>
  </si>
  <si>
    <t>2022 m.: Nuo 2022-09-01 sumažinta 0,65 etato mokykloje-darželyje ,,Saulutė“. Pagal Savivaldybės administracijos direktoriaus 2022-10-12 įsakymą Nr. AD1-1265 auklėtojų padėjėjų etatų skaičius mažės nuo 2023 m.</t>
  </si>
  <si>
    <t>2022 m.: Pagal Savivaldybės administracijos direktoriaus 2022-10-12 įsakymą Nr. AD1-1265 papildomi pedagogų etatai bus steigiami 2023 m.</t>
  </si>
  <si>
    <t>2022 m.: Pagal Savivaldybės administracijos direktoriaus 2022-10-12 įsakymą Nr. AD1-1265 mokytojų (auklėtojų) padėjėjų etatų skaičius mažės nuo 2023 m.</t>
  </si>
  <si>
    <t>2022 m.: 2022-12-31 lopšeliuose-darželiuose, Montessori, „Saulutės“ ir „Varpelio“ mokyklose-darželiuose, Tauralaukio progimnazijoje bei Regos ugdymo centre buvo 1712 socialiai remtinų vaikų. 2022 m. nepanaudota 40 954,88 Eur. Lėšų nepanaudojimo priežastys: mažesnis vaikų lankomumas dėl pandeminės situacijos metų pradžioje, tėvų atostogos, vaikų sergamumas ir kt. Vidutinis 2022 m. lankomumas sudarė 63 proc.</t>
  </si>
  <si>
    <t>2022 m.: 2022 m., vykdant antrųjų klasių plaukimo programą, į baseinus buvo vežama 2020 antrųjų klasių mokinių. Lapkričio– gruodžio mėnesiais dėl mokinių sergamumo nebuvo įvykdytos visos planuotos plaukimo pamokos, taip pat nebuvo pasiektas pagal paslaugos pirkimo sutartį numatytas 20 procentų viršijimas, todėl liko nepanaudotų lėšų.</t>
  </si>
  <si>
    <t>2022 m.: Ugdymas nevalstybinėse įstaigose kompensuojamas vaikams, atitinkantiems Savivaldybės tarybos 2020-12-23 sprendimo Nr. T2-301 2 punkto reikalavimus.</t>
  </si>
  <si>
    <t xml:space="preserve">2022 m.: 2022-09-01 Mokinių registro duomenimis mokykloje yra 12 (5–11 klasių) komplektų. </t>
  </si>
  <si>
    <t xml:space="preserve">2022 m.: Nupirkti 8 246 elektroniniai mokinio pažymėjimai (I pusmetį – 1 024, II pusmetį – 7 222).
</t>
  </si>
  <si>
    <t>2022 m.: Trečiųjų–ketvirtųjų klasių mokinių plaukimo programa vykdyta nuo 2022-03-28 iki 2022-06-28 ir nuo 2022-09-02 iki 2022-12-23. Dėl užsitęsusių viešųjų pirkimų procedūrų plaukimo paslauga nebuvo pradėta vykdyti nuo 2022-01-10, todėl nebuvo panaudotos visos suplanuotos lėšos programai įgyvendinti. Rodiklis viršytas dėl padidėjusio mokinių skaičiaus ugdymo įstaigose.</t>
  </si>
  <si>
    <t>2022 m.: Įvertinus 33 Klaipėdos m. bendrojo ugdymo mokyklų galimybes apgyvendinti 57-ojo tarptautinio folkloro kultūros festivalio „Europiada“ dalyvius, buvo pasirinktos 23 mokyklos. Pasibaigus festivalio dalyvių registracijai, norinčių dalyvių skaičius sudarė daugiau kaip 2 000 (buvo planuojama priimti daugiau kaip 4000 dalyvių). 2 000 festivalio dalyvių buvo apgyvendinti 14-oje mokyklų.</t>
  </si>
  <si>
    <t>2022 m.: Priemonė nebuvo įgyvendinta, nes, bendraujant su galimais tiekėjais, buvo nutarta keisti techninę specifikaciją. Ji bus paruošta 2023 m. I ketvirtį, tada bus skelbiamas pirkimas.</t>
  </si>
  <si>
    <t>2022 m.: Vykdyta daugiau, nei planuota, nefomaliojo vaikų švietimo programų, į kurias registravosi daugiau vaikų</t>
  </si>
  <si>
    <t>2022 m.: Nupirkti nešiojamieji kompiuteriai 10 įstaigų. Išmaniosios lentos, planšetės ir jų pakrovimo stotys nenupirkti dėl viešųjų pirkimų nacionalinio saugumo reikalavimų, kurių tiekėjai negalėjo įgyvendinti. Pakartotini pirkimai bus vykdomi 2023 m. I–II ketvirtį.</t>
  </si>
  <si>
    <t>2022 m.: 2022 m. nuovažų įrengimas buvo numatytas Karalienės Luizės jaunimo centro teatro studijos „Aušra“ padaliniuose (I. Simonaitytės g. 24, Šaulių g. 14) bei Vaikų laisvalaikio centro klubuose „Draugystė“, „Liepsnelė“, „Žuvėdra“.  Atlikus pastatų atitikimą nuovažų įrengimui, nustatyta, kad jų įrengti nebus galimybės. Priemonės įgyvendinimui  nutarta įsigyti laiptų kopiklius. 5 kopiklių įsigijimui suplanuotų lėšų nepakako, todėl  3 kopiklius įsigijo Vaikų  laisvalaikio centras. Karalienės Luizės jaunimo centras planuoja kopiklius įsigyti 2023 m.</t>
  </si>
  <si>
    <t>2022 m.: Lauko žaidimų aikštelės ir įrengimai atnaujinti lopšeliuose-darželiuose ,,Du gaideliai“, „Nykštukas“, ,,Švyturėlis“, ,,Putinėlis“, ,,Traukinukas“, ,,Inkarėlis“, ,,Pušaitė“, ,,Giliukas“, ,,Papartėlis“, ,,Šaltinėlis“ ir ,,Gintarėlis“.</t>
  </si>
  <si>
    <t>2022 m.: Įsigyti kompiuteriai Liudviko Stulpino, Sendvario progimnazijoms ir „Varpo“ gimnazijai; projektoriai ir ekranai įsigyti Sendvario ir „Verdenės“ progimnazijoms; garso sistema įsigyta Liudviko Stulpino progimnazijai. 2022 m. parengtos pirkimo sąlygos sporto įrangai įsigyti „Verdenės“, Liudviko Stulpino, „Smeltės“ progimnazijoms ir „Varpo“ gimnazijai.</t>
  </si>
  <si>
    <r>
      <t>2022 m.: 2022-05-02 su UAB „Panevėžio miestprojektas“ pasirašyta techninio projekto parengimo</t>
    </r>
    <r>
      <rPr>
        <sz val="10"/>
        <color rgb="FFFF0000"/>
        <rFont val="Times New Roman"/>
        <family val="1"/>
        <charset val="186"/>
      </rPr>
      <t xml:space="preserve"> </t>
    </r>
    <r>
      <rPr>
        <sz val="10"/>
        <color rgb="FF000000"/>
        <rFont val="Times New Roman"/>
        <family val="1"/>
        <charset val="186"/>
      </rPr>
      <t>sutartis. Pradėti techninio projekto parengimo darbai, patvirtinti projektiniai pasiūlymai.</t>
    </r>
  </si>
  <si>
    <t>2022 m.: Viešųjų pirkimų procedūras dėl sporto salės atnaujinimo darbų pirkimo atliko „Vyturio“ progimnazija. Pradėjus vykdyti planuotus darbus ir išardžius sporto salės grindis, atsirado neplanuotų papildomų darbų, todėl dalis darbų nusikėlė į 2023 m. 2022 m. atlikti salės demontavimo ir ardymo, vidaus sienų remonto, elektros instaliacijos ir apšvietimo atnaujinimo, pagalbinių patalpų remonto darbai. 2022 m. atlikta 42 proc. darbų. Darbai bus užbaigti 2023 m. I ketvirtį.</t>
  </si>
  <si>
    <t>2022 m.: 2022-03-17 su UAB „Nanska“ pasirašyta rangos sutartis dėl mokslo paskirties pastato „Saulutės“ mokyklos-darželio (Kauno g. 11) paprastojo remonto darbų atlikimo su darbo projekto parengimu. 2022 m. buvo šiltinamos pastato išorės sienos, apšiltintas stogas, cokolis, pakeisti langai. Pastato viduje įrengtas sanitarinis mazgas ir keltuvas neįgaliesiems.</t>
  </si>
  <si>
    <t xml:space="preserve">2022 m.: Projektas baigtas. 2021 m. įsigyti sėdmaišiai, kėdės, sieninis stendas, minkštasuoliai, molbertai, persirengimo spintelių blokai, metaliniai stelažai, spintelės, konferencinis sulakstomas stalas. 2022 m., gavus VšĮ Centrinės projektų valdymo agentūros sutikimą panaudoti projekte sutaupytas lėšas, papildomai įsigyti konferenciniai sulankstomi stalai, nešiojamasis kompiuteris, spausdintuvas, jogos kilimėliai ir jų laikikliai, šviesos ir garso įrangos priedai.
</t>
  </si>
  <si>
    <t>2022 m.: Lauko žaidimų aikštelės ir įrenginiai atnaujinti lopšeliuose-darželiuose ,,Du gaideliai“, „Nykštukas“, ,,Švyturėlis“, ,,Putinėlis“, ,,Traukinukas“, ,,Inkarėlis“, ,,Pušaitė“, ,,Giliukas“, ,,Papartėlis“, ,,Šaltinėlis“ ir ,,Gintarėlis“.</t>
  </si>
  <si>
    <t>2022 m.: Patalpos atnaujintos 23 įstaigose, užtikrinant atitiktį higienos normoms.</t>
  </si>
  <si>
    <t>2022 m.: 2022 m. nuovažų įrengimas buvo numatytas Karalienės Luizės jaunimo centro teatro studijos „Aušra“ padaliniuose (I. Simonaitytės g. 24, Šaulių g. 14) bei Vaikų laisvalaikio centro klubuose „Draugystė“, „Liepsnelė“, „Žuvėdra“. Atlikus pastatų atitikimą nuovažų įrengimui, nustatyta, kad jų įrengti nebus galimybės. Priemonės įgyvendinimui  nutarta įsigyti laiptų kopiklius. 5 kopiklių įsigijimui suplanuotų lėšų nepakako, todėl  3 kopiklius įsigijo Vaikų  laisvalaikio centras. Karalienės Luizės jaunimo centras planuoja kopiklius įsigyti 2023 m.</t>
  </si>
  <si>
    <t>2022 m.: Lovytes įsigijo lopšeliai-darželiai „Bangelė“, „Šaltinėlis“, „Žemuogėlė“, „Čiauškutė“, „Inkarėlis“, „Rūta“, „Obelėlė“, „Švyturėlis“, „Nykštukas“ ir „Saulutės“ mokykla-darželis.</t>
  </si>
  <si>
    <t>2022 m.: Nupirkti nešiojamieji kompiuteriai 10 įstaigų („Aitvaro“, Suaugusiųjų, „Žaliakalnio“ gimnazijoms, Jūrų kadetų mokyklai, Litorinos mokyklai, „Medeinės“ mokyklai, A. Brako dailės mokyklai, J. Kačinsko muzikos mokyklai, J. Karoso muzikos mokyklai, Moksleivių saviraiškos centrui). Išmaniosios lentos, planšetės ir jų pakrovimo stotys nenupirkti dėl viešųjų pirkimų nacionalinio saugumo reikalavimų, kurių tiekėjai negalėjo įgyvendinti. Pirkimai bus vykdomi 2023 m. I–II ketvirtį.</t>
  </si>
  <si>
    <t xml:space="preserve">2022 m.: Atlikti darbai 30-yje įstaigų:
1) lopšelyje-darželyje „Linelis“ užbaigti fasado siūlių hermetizavimo darbai pagal 2021-10-20 pasirašytą sutartį ir  atliktas pagrindinės laiptinės remontas;
2) „Vyturio“ progimnazijoje užbaigti fasado siūlių hermetizavimo darbai pagal 2021-10-20 pasirašytą sutartį ir naujai atliktas 2 šoninių laiptinių remontas;
3) Baltijos gimnazijoje atlikti aktų salės lubų remonto darbai;
4) Vitės progimnazijoje atlikti laiptinės ir valgyklos su tambūru remonto darbai;
5)  lopšelyje-darželyje „Du gaideliai“ atlikti centrinės laiptinės remonto darbai;
6) „Smeltės“ progimnazijoje atlikti 2 laiptinių remonto darbai;
7) Gedminų progimnazijoje atlikti 1 šoninės laiptinės remonto darbai;
8)  lopšelyje-darželyje „Berželis“ atlikti šokių salės grindų ir centrinės laiptinės su koridoriumi remonto darbai; 
9) lopšelyje-darželyje „Alksniukas“ atliktas koridorių remontas;
10) lopšelyje-darželyje „Eglutė“ atlikti koridorių ir WC patalpos remonto darbai;
11)  lopšelyje-darželyje„Inkarėlis“ atliktas 2 laiptinių ir koridoriaus remontas;
12) lopšelyje-darželyje „Pakalnutė“ atliktas 2 laiptinių remontas;
13) lopšelyje-darželyje „Radastėlė“ atliktas koridoriaus remontas;
14) lopšelyje-darželyje „Pumpurėlis“ atliktas 4 laiptinių remontas;
</t>
  </si>
  <si>
    <t xml:space="preserve">2022 m.: Atlikti darbai 31 įstaigoje:
1) lopšeliuose-darželiuose „Rūta“, „Čiauškutė“ ir „Inkarėlis“, vaikų laisvalaikio centre „Žuvėdra“ atlikti šildymo sistemos avariniai remonto darbai; 
2) užbaigti vaikų globos namų „Rytas“ šilumos įrenginių rekonstravimo darbai su projektavimu pagal 2021-10-13 sutartį;
3) lopšelyje-darželyje „Žilvitis“ atlikti karšto vandens šildytuvo keitimo darbai;
4)  lopšelyje-darželyje „Žemuogėlė“ atlikti šildymo sistemos remonto darbai;
5) vaikų laisvalaikio centre „Žuvėdra“ atlikti elevatorinio mazgo rekonstrukcijos darbai;
6) Klaipėdos karalienės Luizės jaunimo centre (Puodžių g. 1) atlikti elevatorinio mazgo rekonstrukcijos darbai;
7) Suaugusiųjų gimnazijoje atlikti šildymo sistemos ir vandentiekio remonto darbai;
8) „Gilijos“ pradinėje mokykloje atlikti šildymo sistemos ir vandentiekio remonto darbai;
9) šilumos, karšto ir šalto vandens tiekimo sistemų remonto darbai atlikti 10-yje įstaigų (lopšeliuose-darželiuose „Šaltinėlis“, „Eglutė“, „Žiburėlis“, „Obelėlė“, „Bitutė“, „Giliukas“, „Čiauškutė“ (skyriuje „Šermukšnėlė“), „Žilvitis“, „Papartėlis“ ir „Žemuogėlė“);
10) lopšelyje-darželyje „Radastėlė“ atlikti šilumos tiekimo sistemos avariniai remonto darbai;
11) lopšeliuose-darželiuose „Šaltinėlis“ ir „Pušaitė“ atlikti šilumos teikimo sistemos avariniai darbai;
12) Tauralaukio progimnazijoje atlikti šildymo sistemos avariniai darbai;
</t>
  </si>
  <si>
    <t xml:space="preserve">2022 m.: Atlikti darbai 19-oje įstaigų:
1) Maksimo Gorkio progimnazijoje atlikti sporto salės lietvamzdžių keitimo ir plokščiojo stogo kaminėlio sandarinimo darbai;
2) Simono Dacho progimnazijoje atlikti stogo ir kitų konstrukcijų atidengimo ir uždengimo darbai;
3) „Vyturio“ progimnazijoje atlikti įėjimo stogelio ir fasado remonto darbai;           
4) Liudviko Stulpino progimnazijoje atlikti lietaus stovo keitimo darbai;          
5) „Ąžuolyno“ gimnazijoje atlikti plokščiojo stogo kaminų ir pagalbinio pastato lietaus nuvedimo sistemos remonto darbai;            6) „Vėtrungės“ gimnazijoje atlikti įėjimo stogelių remonto darbai;        7) „Santarvės“ progimnazijoje atlikti plokščiojo stogo remonto darbai;          
8) lopšelyje-darželyje „Pumpurėlis“ atlikti stogo kopėčių įrengimo darbai;        
9) lopšelyje-darželyje „Čiauškutė“ atlikti fasado remonto darbai;                
10) lopšelyje-darželyje „Papartėlis“ atlikti lietaus stovų remonto darbai;
11) lopšelyje-darželyje „Radastėlė“ atlikti stogo dalies remonto darbai;
12) „Saulėtekio“ progimnazijoje atlikti stogo dalies remonto ir lietaus stovo keitimo darbai;      
13) Jūrų kadetų mokykloje atlikti stogo dalies, įėjimų stogelių ir fasadų remonto darbai;
14) „Aitvaro“ gimnazijoje atlikti plokščiojo stogo dalies remonto darbai;
</t>
  </si>
  <si>
    <t>2022 m.: Nuo 2022-01-01 iki 2022-09-01 nevalstybinėse įstaigose buvo finansuojami  8 mokytojų padėjėjų etatai, nuo 2022-09-01 – dar 6,5 etato. Iš viso septyniose įstaigose finansuota 14,5 etato: 8 – VšĮ „Svetliačiok“, 2 – VšĮ „Vaivorykštės tako“ gimnazijoje, 1 – VšĮ Klaipėdos licėjuje, 1 – VšĮ Pajūrio Valdorfo bendruomenėje, 1 – VšĮ „Vaikų ugdymo akademija“, 1 – VšĮ „Laimingų vaikų pilis“, 0,5 – VšĮ „Saulė ir mėnulis“.</t>
  </si>
  <si>
    <t>Ugdymo proceso ir aplinkos užtikrinimas nevalstybinėse bendrojo ugdymo mokyklose – VšĮ Klaipėdos specialioji mokykla-daugiafunkcinis centras „Svetliačiok“</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</si>
</sst>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6" x14ac:knownFonts="1">
    <font>
      <sz val="10"/>
      <name val="Arial"/>
      <charset val="186"/>
    </font>
    <font>
      <sz val="10"/>
      <name val="Arial"/>
      <family val="2"/>
      <charset val="186"/>
    </font>
    <font>
      <sz val="10"/>
      <name val="Times New Roman"/>
      <family val="1"/>
      <charset val="186"/>
    </font>
    <font>
      <sz val="12"/>
      <name val="Times New Roman"/>
      <family val="1"/>
      <charset val="186"/>
    </font>
    <font>
      <b/>
      <sz val="12"/>
      <name val="Times New Roman"/>
      <family val="1"/>
    </font>
    <font>
      <sz val="10"/>
      <color theme="0"/>
      <name val="Times New Roman"/>
      <family val="1"/>
      <charset val="186"/>
    </font>
    <font>
      <b/>
      <sz val="12"/>
      <name val="Times New Roman"/>
      <family val="1"/>
      <charset val="186"/>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b/>
      <sz val="10"/>
      <color rgb="FF000000"/>
      <name val="Times New Roman"/>
      <family val="1"/>
      <charset val="186"/>
    </font>
    <font>
      <sz val="10"/>
      <color rgb="FF000000"/>
      <name val="Times New Roman"/>
      <family val="1"/>
      <charset val="186"/>
    </font>
    <font>
      <sz val="12"/>
      <color rgb="FF000000"/>
      <name val="Times New Roman"/>
      <family val="1"/>
      <charset val="186"/>
    </font>
    <font>
      <sz val="10"/>
      <color rgb="FFFF0000"/>
      <name val="Times New Roman"/>
      <family val="1"/>
      <charset val="186"/>
    </font>
    <font>
      <b/>
      <sz val="1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C2EFC5"/>
        <bgColor rgb="FFC2EFC5"/>
      </patternFill>
    </fill>
    <fill>
      <patternFill patternType="solid">
        <fgColor rgb="FFEBEBEB"/>
        <bgColor rgb="FFEBEBEB"/>
      </patternFill>
    </fill>
    <fill>
      <patternFill patternType="solid">
        <fgColor rgb="FFBCB5F8"/>
        <bgColor rgb="FFBCB5F8"/>
      </patternFill>
    </fill>
  </fills>
  <borders count="30">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medium">
        <color rgb="FF000000"/>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4">
    <xf numFmtId="0" fontId="0" fillId="0" borderId="0"/>
    <xf numFmtId="0" fontId="1" fillId="0" borderId="0"/>
    <xf numFmtId="0" fontId="7" fillId="0" borderId="0"/>
    <xf numFmtId="166" fontId="10" fillId="0" borderId="0" applyBorder="0" applyProtection="0"/>
  </cellStyleXfs>
  <cellXfs count="267">
    <xf numFmtId="0" fontId="0" fillId="0" borderId="0" xfId="0"/>
    <xf numFmtId="0" fontId="8" fillId="2" borderId="0" xfId="0" applyFont="1" applyFill="1" applyBorder="1" applyAlignment="1">
      <alignment vertical="top"/>
    </xf>
    <xf numFmtId="0" fontId="1" fillId="2" borderId="0" xfId="0" applyFont="1" applyFill="1"/>
    <xf numFmtId="0" fontId="9" fillId="2" borderId="0" xfId="0" applyFont="1" applyFill="1" applyBorder="1" applyAlignment="1">
      <alignment horizontal="left" vertical="top" wrapText="1"/>
    </xf>
    <xf numFmtId="0" fontId="1" fillId="2" borderId="0" xfId="0" applyFont="1" applyFill="1" applyAlignment="1">
      <alignment vertical="top"/>
    </xf>
    <xf numFmtId="165" fontId="3" fillId="2" borderId="0" xfId="0" applyNumberFormat="1" applyFont="1" applyFill="1" applyBorder="1" applyAlignment="1">
      <alignment horizontal="right" vertical="top"/>
    </xf>
    <xf numFmtId="1" fontId="3" fillId="2" borderId="0" xfId="0" applyNumberFormat="1" applyFont="1" applyFill="1" applyBorder="1" applyAlignment="1">
      <alignment horizontal="center" vertical="top"/>
    </xf>
    <xf numFmtId="0" fontId="3" fillId="2" borderId="0" xfId="0" applyFont="1" applyFill="1"/>
    <xf numFmtId="165" fontId="3" fillId="2" borderId="0" xfId="0" applyNumberFormat="1" applyFont="1" applyFill="1" applyBorder="1" applyAlignment="1">
      <alignment horizontal="right"/>
    </xf>
    <xf numFmtId="1" fontId="3" fillId="2" borderId="0" xfId="0" applyNumberFormat="1" applyFont="1" applyFill="1" applyBorder="1" applyAlignment="1">
      <alignment horizontal="center"/>
    </xf>
    <xf numFmtId="0" fontId="1" fillId="2" borderId="0" xfId="0" applyFont="1" applyFill="1" applyBorder="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xf numFmtId="0" fontId="11" fillId="5" borderId="2"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wrapText="1" readingOrder="1"/>
    </xf>
    <xf numFmtId="0" fontId="12" fillId="0" borderId="6" xfId="0" applyNumberFormat="1" applyFont="1" applyFill="1" applyBorder="1" applyAlignment="1" applyProtection="1">
      <alignment vertical="top" wrapText="1" readingOrder="1"/>
      <protection locked="0"/>
    </xf>
    <xf numFmtId="0" fontId="11" fillId="7" borderId="6"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center" vertical="top" wrapText="1" readingOrder="1"/>
      <protection locked="0"/>
    </xf>
    <xf numFmtId="0" fontId="12" fillId="4" borderId="6"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right" wrapText="1" readingOrder="1"/>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164" fontId="11" fillId="5" borderId="3" xfId="0" applyNumberFormat="1" applyFont="1" applyFill="1" applyBorder="1" applyAlignment="1" applyProtection="1">
      <alignment horizontal="right" vertical="top" wrapText="1" readingOrder="1"/>
    </xf>
    <xf numFmtId="0" fontId="11" fillId="5" borderId="4"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1" fillId="8" borderId="3" xfId="0" applyNumberFormat="1" applyFont="1" applyFill="1" applyBorder="1" applyAlignment="1" applyProtection="1">
      <alignment horizontal="right" vertical="top" wrapText="1" readingOrder="1"/>
    </xf>
    <xf numFmtId="0" fontId="12" fillId="0" borderId="6" xfId="0" applyNumberFormat="1" applyFont="1" applyFill="1" applyBorder="1" applyAlignment="1" applyProtection="1">
      <alignment horizontal="left" vertical="top" wrapText="1" readingOrder="1"/>
      <protection locked="0"/>
    </xf>
    <xf numFmtId="164" fontId="5"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164" fontId="11" fillId="6" borderId="3" xfId="0" applyNumberFormat="1" applyFont="1" applyFill="1" applyBorder="1" applyAlignment="1" applyProtection="1">
      <alignment horizontal="right" vertical="top" wrapText="1" readingOrder="1"/>
    </xf>
    <xf numFmtId="0" fontId="11" fillId="6"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protection locked="0"/>
    </xf>
    <xf numFmtId="164" fontId="12" fillId="0" borderId="6" xfId="0" applyNumberFormat="1" applyFont="1" applyFill="1" applyBorder="1" applyAlignment="1" applyProtection="1">
      <alignment horizontal="right" vertical="top" wrapText="1" readingOrder="1"/>
      <protection locked="0"/>
    </xf>
    <xf numFmtId="164" fontId="12" fillId="2" borderId="3"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0" fontId="12" fillId="4" borderId="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vertical="top" wrapText="1" readingOrder="1"/>
      <protection locked="0"/>
    </xf>
    <xf numFmtId="0" fontId="12" fillId="3" borderId="6" xfId="0" applyNumberFormat="1" applyFont="1" applyFill="1" applyBorder="1" applyAlignment="1" applyProtection="1">
      <alignment horizontal="left" vertical="top" wrapText="1" readingOrder="1"/>
      <protection locked="0"/>
    </xf>
    <xf numFmtId="0" fontId="12" fillId="3" borderId="6" xfId="0" applyNumberFormat="1" applyFont="1" applyFill="1" applyBorder="1" applyAlignment="1" applyProtection="1">
      <alignment horizontal="center" vertical="top" wrapText="1" readingOrder="1"/>
      <protection locked="0"/>
    </xf>
    <xf numFmtId="0" fontId="12" fillId="3" borderId="7" xfId="0" applyNumberFormat="1" applyFont="1" applyFill="1" applyBorder="1" applyAlignment="1" applyProtection="1">
      <alignment horizontal="left" vertical="top" wrapText="1" readingOrder="1"/>
      <protection locked="0"/>
    </xf>
    <xf numFmtId="0" fontId="12" fillId="4" borderId="3"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4" xfId="0" applyNumberFormat="1" applyFont="1" applyFill="1" applyBorder="1" applyAlignment="1" applyProtection="1">
      <alignment horizontal="lef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164" fontId="12" fillId="0" borderId="9"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center" vertical="top" wrapText="1" readingOrder="1"/>
      <protection locked="0"/>
    </xf>
    <xf numFmtId="0" fontId="12" fillId="0" borderId="10"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1" fillId="0" borderId="6" xfId="0" applyNumberFormat="1" applyFont="1" applyFill="1" applyBorder="1" applyAlignment="1" applyProtection="1">
      <alignment horizontal="center" vertical="top" wrapText="1" readingOrder="1"/>
    </xf>
    <xf numFmtId="0" fontId="12" fillId="0" borderId="0" xfId="0" applyNumberFormat="1" applyFont="1" applyFill="1" applyAlignment="1" applyProtection="1">
      <alignment vertical="top" wrapText="1" readingOrder="1"/>
    </xf>
    <xf numFmtId="167" fontId="12" fillId="0" borderId="6"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right" vertical="top" wrapText="1" readingOrder="1"/>
      <protection locked="0"/>
    </xf>
    <xf numFmtId="167" fontId="11" fillId="7" borderId="6" xfId="0" applyNumberFormat="1" applyFont="1" applyFill="1" applyBorder="1" applyAlignment="1" applyProtection="1">
      <alignment horizontal="right" vertical="top" wrapText="1" readingOrder="1"/>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0" fontId="12" fillId="3" borderId="2"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4" xfId="0" applyNumberFormat="1" applyFont="1" applyFill="1" applyBorder="1" applyAlignment="1" applyProtection="1">
      <alignment horizontal="left" vertical="top" wrapText="1" readingOrder="1"/>
      <protection locked="0"/>
    </xf>
    <xf numFmtId="2" fontId="12" fillId="0" borderId="0" xfId="0" applyNumberFormat="1" applyFont="1" applyFill="1" applyAlignment="1" applyProtection="1">
      <alignment wrapText="1" readingOrder="1"/>
    </xf>
    <xf numFmtId="2" fontId="11" fillId="0" borderId="9" xfId="0" applyNumberFormat="1" applyFont="1" applyFill="1" applyBorder="1" applyAlignment="1" applyProtection="1">
      <alignment horizontal="center" vertical="top" wrapText="1" readingOrder="1"/>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2" fontId="11" fillId="6" borderId="3" xfId="0" applyNumberFormat="1" applyFont="1" applyFill="1" applyBorder="1" applyAlignment="1" applyProtection="1">
      <alignment horizontal="right" vertical="top" wrapText="1" readingOrder="1"/>
      <protection locked="0"/>
    </xf>
    <xf numFmtId="2" fontId="12" fillId="0" borderId="3" xfId="0" applyNumberFormat="1" applyFont="1" applyFill="1" applyBorder="1" applyAlignment="1" applyProtection="1">
      <alignment horizontal="right" vertical="top" wrapText="1" readingOrder="1"/>
      <protection locked="0"/>
    </xf>
    <xf numFmtId="2" fontId="12" fillId="4" borderId="6" xfId="0" applyNumberFormat="1" applyFont="1" applyFill="1" applyBorder="1" applyAlignment="1" applyProtection="1">
      <alignment horizontal="right" vertical="top" wrapText="1" readingOrder="1"/>
      <protection locked="0"/>
    </xf>
    <xf numFmtId="2" fontId="12" fillId="3" borderId="6" xfId="0" applyNumberFormat="1" applyFont="1" applyFill="1" applyBorder="1" applyAlignment="1" applyProtection="1">
      <alignment horizontal="right" vertical="top" wrapText="1" readingOrder="1"/>
      <protection locked="0"/>
    </xf>
    <xf numFmtId="2" fontId="12" fillId="2" borderId="3" xfId="0" applyNumberFormat="1" applyFont="1" applyFill="1" applyBorder="1" applyAlignment="1" applyProtection="1">
      <alignment horizontal="right" vertical="top" wrapText="1" readingOrder="1"/>
      <protection locked="0"/>
    </xf>
    <xf numFmtId="2" fontId="2" fillId="2" borderId="3" xfId="0" applyNumberFormat="1" applyFont="1" applyFill="1" applyBorder="1" applyAlignment="1" applyProtection="1">
      <alignment horizontal="right" vertical="top" wrapText="1" readingOrder="1"/>
      <protection locked="0"/>
    </xf>
    <xf numFmtId="2" fontId="12" fillId="4" borderId="3" xfId="0" applyNumberFormat="1" applyFont="1" applyFill="1" applyBorder="1" applyAlignment="1" applyProtection="1">
      <alignment horizontal="right"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2" fontId="12" fillId="0" borderId="9" xfId="0" applyNumberFormat="1" applyFont="1" applyFill="1" applyBorder="1" applyAlignment="1" applyProtection="1">
      <alignment horizontal="right" vertical="top" wrapText="1" readingOrder="1"/>
      <protection locked="0"/>
    </xf>
    <xf numFmtId="2" fontId="12" fillId="0" borderId="0" xfId="0" applyNumberFormat="1" applyFont="1" applyFill="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2" fillId="8" borderId="3" xfId="0" applyNumberFormat="1" applyFont="1" applyFill="1" applyBorder="1" applyAlignment="1" applyProtection="1">
      <alignment horizontal="center" vertical="top" wrapText="1" readingOrder="1"/>
      <protection locked="0"/>
    </xf>
    <xf numFmtId="2" fontId="12" fillId="8" borderId="3" xfId="0" applyNumberFormat="1" applyFont="1" applyFill="1" applyBorder="1" applyAlignment="1" applyProtection="1">
      <alignment horizontal="right" vertical="top" wrapText="1" readingOrder="1"/>
      <protection locked="0"/>
    </xf>
    <xf numFmtId="2" fontId="2" fillId="0" borderId="3" xfId="0" applyNumberFormat="1" applyFont="1" applyFill="1" applyBorder="1" applyAlignment="1" applyProtection="1">
      <alignment horizontal="right" vertical="top" wrapText="1" readingOrder="1"/>
      <protection locked="0"/>
    </xf>
    <xf numFmtId="2" fontId="2" fillId="0" borderId="6" xfId="0" applyNumberFormat="1" applyFont="1" applyFill="1" applyBorder="1" applyAlignment="1" applyProtection="1">
      <alignment horizontal="right" vertical="top" wrapText="1" readingOrder="1"/>
      <protection locked="0"/>
    </xf>
    <xf numFmtId="0" fontId="12" fillId="2" borderId="7" xfId="0" applyNumberFormat="1" applyFont="1" applyFill="1" applyBorder="1" applyAlignment="1" applyProtection="1">
      <alignment horizontal="left" vertical="top" wrapText="1" readingOrder="1"/>
      <protection locked="0"/>
    </xf>
    <xf numFmtId="0" fontId="11" fillId="8" borderId="3" xfId="0" applyNumberFormat="1" applyFont="1" applyFill="1" applyBorder="1" applyAlignment="1" applyProtection="1">
      <alignment horizontal="center" vertical="top" wrapText="1" readingOrder="1"/>
      <protection locked="0"/>
    </xf>
    <xf numFmtId="0" fontId="11" fillId="8" borderId="4" xfId="0" applyNumberFormat="1" applyFont="1" applyFill="1" applyBorder="1" applyAlignment="1" applyProtection="1">
      <alignment horizontal="left" vertical="top" wrapText="1" readingOrder="1"/>
      <protection locked="0"/>
    </xf>
    <xf numFmtId="0" fontId="2" fillId="0" borderId="7" xfId="0" applyNumberFormat="1" applyFont="1" applyFill="1" applyBorder="1" applyAlignment="1" applyProtection="1">
      <alignment horizontal="left" vertical="top" wrapText="1" readingOrder="1"/>
      <protection locked="0"/>
    </xf>
    <xf numFmtId="0" fontId="2" fillId="0" borderId="4" xfId="0" applyNumberFormat="1" applyFont="1" applyFill="1" applyBorder="1" applyAlignment="1" applyProtection="1">
      <alignment horizontal="left" vertical="top" wrapText="1" readingOrder="1"/>
      <protection locked="0"/>
    </xf>
    <xf numFmtId="0" fontId="2" fillId="2" borderId="3" xfId="0" applyNumberFormat="1" applyFont="1" applyFill="1" applyBorder="1" applyAlignment="1" applyProtection="1">
      <alignment horizontal="center" vertical="top" wrapText="1" readingOrder="1"/>
      <protection locked="0"/>
    </xf>
    <xf numFmtId="0" fontId="2" fillId="2" borderId="4" xfId="0" applyNumberFormat="1" applyFont="1" applyFill="1" applyBorder="1" applyAlignment="1" applyProtection="1">
      <alignment horizontal="left" vertical="top" wrapText="1" readingOrder="1"/>
      <protection locked="0"/>
    </xf>
    <xf numFmtId="0" fontId="12" fillId="0" borderId="25" xfId="0" applyNumberFormat="1" applyFont="1" applyFill="1" applyBorder="1" applyAlignment="1" applyProtection="1">
      <alignment vertical="top" wrapText="1" readingOrder="1"/>
      <protection locked="0"/>
    </xf>
    <xf numFmtId="0" fontId="12" fillId="0" borderId="24"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center" vertical="top" wrapText="1" readingOrder="1"/>
      <protection locked="0"/>
    </xf>
    <xf numFmtId="0" fontId="2" fillId="2" borderId="7" xfId="0" applyNumberFormat="1" applyFont="1" applyFill="1" applyBorder="1" applyAlignment="1" applyProtection="1">
      <alignment horizontal="left" vertical="top" wrapText="1" readingOrder="1"/>
      <protection locked="0"/>
    </xf>
    <xf numFmtId="0" fontId="3" fillId="2" borderId="0" xfId="0" applyFont="1" applyFill="1" applyBorder="1" applyAlignment="1">
      <alignment horizontal="justify" vertical="justify" wrapText="1"/>
    </xf>
    <xf numFmtId="0" fontId="11" fillId="0" borderId="6" xfId="0" applyNumberFormat="1" applyFont="1" applyFill="1" applyBorder="1" applyAlignment="1" applyProtection="1">
      <alignment horizontal="center" vertical="center" wrapText="1" readingOrder="1"/>
    </xf>
    <xf numFmtId="0" fontId="12" fillId="0" borderId="18" xfId="0" applyNumberFormat="1" applyFont="1" applyFill="1" applyBorder="1" applyAlignment="1" applyProtection="1">
      <alignment horizontal="center" vertical="top" wrapText="1" readingOrder="1"/>
      <protection locked="0"/>
    </xf>
    <xf numFmtId="0" fontId="3" fillId="2" borderId="0" xfId="0" applyFont="1" applyFill="1" applyBorder="1" applyAlignment="1">
      <alignment horizontal="justify" vertical="justify" wrapText="1"/>
    </xf>
    <xf numFmtId="0" fontId="12" fillId="0" borderId="21"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center" wrapText="1" readingOrder="1"/>
    </xf>
    <xf numFmtId="0" fontId="11" fillId="0" borderId="9" xfId="0" applyNumberFormat="1" applyFont="1" applyFill="1" applyBorder="1" applyAlignment="1" applyProtection="1">
      <alignment horizontal="center" vertical="center" wrapText="1" readingOrder="1"/>
    </xf>
    <xf numFmtId="164" fontId="11" fillId="5" borderId="3" xfId="0" applyNumberFormat="1" applyFont="1" applyFill="1" applyBorder="1" applyAlignment="1" applyProtection="1">
      <alignment horizontal="center" vertical="top" wrapText="1" readingOrder="1"/>
    </xf>
    <xf numFmtId="164" fontId="11" fillId="8" borderId="3" xfId="0" applyNumberFormat="1" applyFont="1" applyFill="1" applyBorder="1" applyAlignment="1" applyProtection="1">
      <alignment horizontal="center" vertical="top" wrapText="1" readingOrder="1"/>
    </xf>
    <xf numFmtId="164" fontId="5" fillId="0" borderId="6" xfId="0" applyNumberFormat="1" applyFont="1" applyFill="1" applyBorder="1" applyAlignment="1" applyProtection="1">
      <alignment horizontal="center" vertical="top" wrapText="1" readingOrder="1"/>
      <protection locked="0"/>
    </xf>
    <xf numFmtId="2" fontId="12" fillId="0" borderId="6" xfId="0" applyNumberFormat="1" applyFont="1" applyFill="1" applyBorder="1" applyAlignment="1" applyProtection="1">
      <alignment horizontal="center" vertical="top" wrapText="1" readingOrder="1"/>
      <protection locked="0"/>
    </xf>
    <xf numFmtId="164" fontId="11" fillId="6" borderId="3" xfId="0" applyNumberFormat="1" applyFont="1" applyFill="1" applyBorder="1" applyAlignment="1" applyProtection="1">
      <alignment horizontal="center" vertical="top" wrapText="1" readingOrder="1"/>
    </xf>
    <xf numFmtId="164" fontId="12" fillId="0" borderId="3" xfId="0" applyNumberFormat="1" applyFont="1" applyFill="1" applyBorder="1" applyAlignment="1" applyProtection="1">
      <alignment horizontal="center" vertical="top" wrapText="1" readingOrder="1"/>
    </xf>
    <xf numFmtId="164" fontId="12" fillId="0" borderId="3" xfId="0" applyNumberFormat="1" applyFont="1" applyFill="1" applyBorder="1" applyAlignment="1" applyProtection="1">
      <alignment horizontal="center" vertical="top" wrapText="1" readingOrder="1"/>
      <protection locked="0"/>
    </xf>
    <xf numFmtId="164" fontId="12" fillId="0" borderId="6"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vertical="top" wrapText="1" readingOrder="1"/>
      <protection locked="0"/>
    </xf>
    <xf numFmtId="0" fontId="2" fillId="0" borderId="3" xfId="0" applyNumberFormat="1" applyFont="1" applyFill="1" applyBorder="1" applyAlignment="1" applyProtection="1">
      <alignment horizontal="center" vertical="top" wrapText="1" readingOrder="1"/>
      <protection locked="0"/>
    </xf>
    <xf numFmtId="2" fontId="12" fillId="0" borderId="3" xfId="0" applyNumberFormat="1" applyFont="1" applyFill="1" applyBorder="1" applyAlignment="1" applyProtection="1">
      <alignment horizontal="center" vertical="top" wrapText="1" readingOrder="1"/>
      <protection locked="0"/>
    </xf>
    <xf numFmtId="2" fontId="2" fillId="0" borderId="6" xfId="0" applyNumberFormat="1" applyFont="1" applyFill="1" applyBorder="1" applyAlignment="1" applyProtection="1">
      <alignment horizontal="center" vertical="top" wrapText="1" readingOrder="1"/>
      <protection locked="0"/>
    </xf>
    <xf numFmtId="164" fontId="5" fillId="0" borderId="24" xfId="0" applyNumberFormat="1" applyFont="1" applyFill="1" applyBorder="1" applyAlignment="1" applyProtection="1">
      <alignment horizontal="center" vertical="top" wrapText="1" readingOrder="1"/>
      <protection locked="0"/>
    </xf>
    <xf numFmtId="0" fontId="12" fillId="0" borderId="27" xfId="0" applyNumberFormat="1" applyFont="1" applyFill="1" applyBorder="1" applyAlignment="1" applyProtection="1">
      <alignment vertical="top" wrapText="1" readingOrder="1"/>
      <protection locked="0"/>
    </xf>
    <xf numFmtId="0" fontId="12" fillId="0" borderId="28" xfId="0" applyNumberFormat="1" applyFont="1" applyFill="1" applyBorder="1" applyAlignment="1" applyProtection="1">
      <alignment horizontal="center" vertical="top" wrapText="1" readingOrder="1"/>
      <protection locked="0"/>
    </xf>
    <xf numFmtId="164" fontId="12" fillId="0" borderId="28" xfId="0" applyNumberFormat="1" applyFont="1" applyFill="1" applyBorder="1" applyAlignment="1" applyProtection="1">
      <alignment horizontal="center"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0" borderId="29"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vertical="top" wrapText="1" readingOrder="1"/>
      <protection locked="0"/>
    </xf>
    <xf numFmtId="164" fontId="12" fillId="0" borderId="18" xfId="0" applyNumberFormat="1" applyFont="1" applyFill="1" applyBorder="1" applyAlignment="1" applyProtection="1">
      <alignment horizontal="center" vertical="top" wrapText="1" readingOrder="1"/>
      <protection locked="0"/>
    </xf>
    <xf numFmtId="0" fontId="14" fillId="0" borderId="4" xfId="0" applyNumberFormat="1" applyFont="1" applyFill="1" applyBorder="1" applyAlignment="1" applyProtection="1">
      <alignment horizontal="left" vertical="top" wrapText="1" readingOrder="1"/>
      <protection locked="0"/>
    </xf>
    <xf numFmtId="164" fontId="12" fillId="0" borderId="24"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vertical="top" wrapText="1" readingOrder="1"/>
      <protection locked="0"/>
    </xf>
    <xf numFmtId="0" fontId="12" fillId="0" borderId="20" xfId="0" applyNumberFormat="1" applyFont="1" applyFill="1" applyBorder="1" applyAlignment="1" applyProtection="1">
      <alignment horizontal="center" vertical="top" wrapText="1" readingOrder="1"/>
      <protection locked="0"/>
    </xf>
    <xf numFmtId="164" fontId="12" fillId="0" borderId="20" xfId="0" applyNumberFormat="1" applyFont="1" applyFill="1" applyBorder="1" applyAlignment="1" applyProtection="1">
      <alignment horizontal="center"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12" xfId="0" applyNumberFormat="1" applyFont="1" applyFill="1" applyBorder="1" applyAlignment="1" applyProtection="1">
      <alignment horizontal="center" vertical="top" wrapText="1" readingOrder="1"/>
      <protection locked="0"/>
    </xf>
    <xf numFmtId="164" fontId="12" fillId="0" borderId="12" xfId="0" applyNumberFormat="1" applyFont="1" applyFill="1" applyBorder="1" applyAlignment="1" applyProtection="1">
      <alignment horizontal="center" vertical="top" wrapText="1" readingOrder="1"/>
    </xf>
    <xf numFmtId="164" fontId="12" fillId="0" borderId="18" xfId="0" applyNumberFormat="1" applyFont="1" applyFill="1" applyBorder="1" applyAlignment="1" applyProtection="1">
      <alignment horizontal="center" vertical="top" wrapText="1" readingOrder="1"/>
    </xf>
    <xf numFmtId="164" fontId="12" fillId="0" borderId="9" xfId="0" applyNumberFormat="1" applyFont="1" applyFill="1" applyBorder="1" applyAlignment="1" applyProtection="1">
      <alignment horizontal="center" vertical="top" wrapText="1" readingOrder="1"/>
      <protection locked="0"/>
    </xf>
    <xf numFmtId="164" fontId="12" fillId="0" borderId="0" xfId="0" applyNumberFormat="1" applyFont="1" applyFill="1" applyAlignment="1" applyProtection="1">
      <alignment horizontal="center" vertical="top" wrapText="1" readingOrder="1"/>
      <protection locked="0"/>
    </xf>
    <xf numFmtId="164" fontId="11" fillId="7" borderId="6" xfId="0" applyNumberFormat="1" applyFont="1" applyFill="1" applyBorder="1" applyAlignment="1" applyProtection="1">
      <alignment horizontal="center" vertical="top" wrapText="1" readingOrder="1"/>
    </xf>
    <xf numFmtId="0" fontId="2" fillId="0" borderId="6" xfId="0" applyNumberFormat="1" applyFont="1" applyFill="1" applyBorder="1" applyAlignment="1" applyProtection="1">
      <alignment horizontal="center"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2" fillId="4" borderId="6" xfId="0" applyNumberFormat="1" applyFont="1" applyFill="1" applyBorder="1" applyAlignment="1" applyProtection="1">
      <alignment horizontal="center" vertical="top" wrapText="1" readingOrder="1"/>
      <protection locked="0"/>
    </xf>
    <xf numFmtId="0" fontId="2" fillId="4" borderId="7" xfId="0" applyNumberFormat="1" applyFont="1" applyFill="1" applyBorder="1" applyAlignment="1" applyProtection="1">
      <alignment horizontal="left" vertical="top" wrapText="1" readingOrder="1"/>
      <protection locked="0"/>
    </xf>
    <xf numFmtId="0" fontId="2" fillId="4" borderId="4" xfId="0" applyNumberFormat="1" applyFont="1" applyFill="1" applyBorder="1" applyAlignment="1" applyProtection="1">
      <alignment horizontal="left" vertical="top" wrapText="1" readingOrder="1"/>
      <protection locked="0"/>
    </xf>
    <xf numFmtId="0" fontId="2" fillId="3" borderId="4" xfId="0" applyNumberFormat="1" applyFont="1" applyFill="1" applyBorder="1" applyAlignment="1" applyProtection="1">
      <alignment horizontal="left" vertical="top" wrapText="1" readingOrder="1"/>
      <protection locked="0"/>
    </xf>
    <xf numFmtId="2" fontId="12" fillId="4" borderId="6" xfId="0" applyNumberFormat="1" applyFont="1" applyFill="1" applyBorder="1" applyAlignment="1" applyProtection="1">
      <alignment horizontal="center" vertical="top" wrapText="1" readingOrder="1"/>
      <protection locked="0"/>
    </xf>
    <xf numFmtId="2" fontId="12" fillId="4" borderId="3" xfId="0" applyNumberFormat="1" applyFont="1" applyFill="1" applyBorder="1" applyAlignment="1" applyProtection="1">
      <alignment horizontal="center" vertical="top" wrapText="1" readingOrder="1"/>
      <protection locked="0"/>
    </xf>
    <xf numFmtId="0" fontId="12" fillId="4" borderId="18" xfId="0" applyNumberFormat="1" applyFont="1" applyFill="1" applyBorder="1" applyAlignment="1" applyProtection="1">
      <alignment horizontal="left" vertical="top" wrapText="1" readingOrder="1"/>
      <protection locked="0"/>
    </xf>
    <xf numFmtId="0" fontId="12" fillId="4" borderId="18" xfId="0" applyNumberFormat="1" applyFont="1" applyFill="1" applyBorder="1" applyAlignment="1" applyProtection="1">
      <alignment horizontal="center" vertical="top" wrapText="1" readingOrder="1"/>
      <protection locked="0"/>
    </xf>
    <xf numFmtId="0" fontId="2" fillId="4" borderId="23" xfId="0" applyNumberFormat="1" applyFont="1" applyFill="1" applyBorder="1" applyAlignment="1" applyProtection="1">
      <alignment horizontal="left" vertical="top" wrapText="1" readingOrder="1"/>
      <protection locked="0"/>
    </xf>
    <xf numFmtId="0" fontId="12" fillId="4" borderId="17"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164" fontId="12" fillId="0" borderId="12" xfId="0" applyNumberFormat="1" applyFont="1" applyFill="1" applyBorder="1" applyAlignment="1" applyProtection="1">
      <alignment horizontal="center" vertical="top" wrapText="1" readingOrder="1"/>
      <protection locked="0"/>
    </xf>
    <xf numFmtId="0" fontId="12" fillId="2" borderId="0" xfId="0" applyNumberFormat="1" applyFont="1" applyFill="1" applyAlignment="1" applyProtection="1">
      <alignment wrapText="1" readingOrder="1"/>
    </xf>
    <xf numFmtId="0" fontId="2" fillId="3" borderId="7" xfId="0" applyNumberFormat="1" applyFont="1" applyFill="1" applyBorder="1" applyAlignment="1" applyProtection="1">
      <alignment horizontal="left" vertical="top" wrapText="1" readingOrder="1"/>
      <protection locked="0"/>
    </xf>
    <xf numFmtId="0" fontId="2" fillId="0" borderId="0" xfId="0" applyNumberFormat="1" applyFont="1" applyFill="1" applyAlignment="1" applyProtection="1">
      <alignment wrapText="1" readingOrder="1"/>
    </xf>
    <xf numFmtId="0" fontId="15" fillId="5" borderId="3" xfId="0" applyNumberFormat="1" applyFont="1" applyFill="1" applyBorder="1" applyAlignment="1" applyProtection="1">
      <alignment vertical="top" wrapText="1" readingOrder="1"/>
      <protection locked="0"/>
    </xf>
    <xf numFmtId="0" fontId="15" fillId="8" borderId="3" xfId="0" applyNumberFormat="1" applyFont="1" applyFill="1" applyBorder="1" applyAlignment="1" applyProtection="1">
      <alignment vertical="top" wrapText="1" readingOrder="1"/>
      <protection locked="0"/>
    </xf>
    <xf numFmtId="0" fontId="2" fillId="0" borderId="6" xfId="0" applyNumberFormat="1" applyFont="1" applyFill="1" applyBorder="1" applyAlignment="1" applyProtection="1">
      <alignment vertical="top" wrapText="1" readingOrder="1"/>
      <protection locked="0"/>
    </xf>
    <xf numFmtId="0" fontId="15" fillId="6" borderId="3" xfId="0" applyNumberFormat="1" applyFont="1" applyFill="1" applyBorder="1" applyAlignment="1" applyProtection="1">
      <alignment vertical="top" wrapText="1" readingOrder="1"/>
      <protection locked="0"/>
    </xf>
    <xf numFmtId="0" fontId="2" fillId="0" borderId="3" xfId="0" applyNumberFormat="1" applyFont="1" applyFill="1" applyBorder="1" applyAlignment="1" applyProtection="1">
      <alignment vertical="top" wrapText="1" readingOrder="1"/>
      <protection locked="0"/>
    </xf>
    <xf numFmtId="0" fontId="2" fillId="2" borderId="3"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vertical="top" wrapText="1" readingOrder="1"/>
      <protection locked="0"/>
    </xf>
    <xf numFmtId="0" fontId="2" fillId="3" borderId="3" xfId="0" applyNumberFormat="1" applyFont="1" applyFill="1" applyBorder="1" applyAlignment="1" applyProtection="1">
      <alignment vertical="top" wrapText="1" readingOrder="1"/>
      <protection locked="0"/>
    </xf>
    <xf numFmtId="0" fontId="2" fillId="0" borderId="24" xfId="0" applyNumberFormat="1" applyFont="1" applyFill="1" applyBorder="1" applyAlignment="1" applyProtection="1">
      <alignment vertical="top" wrapText="1" readingOrder="1"/>
      <protection locked="0"/>
    </xf>
    <xf numFmtId="0" fontId="2" fillId="0" borderId="28" xfId="0" applyNumberFormat="1" applyFont="1" applyFill="1" applyBorder="1" applyAlignment="1" applyProtection="1">
      <alignment vertical="top" wrapText="1" readingOrder="1"/>
      <protection locked="0"/>
    </xf>
    <xf numFmtId="0" fontId="2" fillId="4" borderId="18" xfId="0" applyNumberFormat="1" applyFont="1" applyFill="1" applyBorder="1" applyAlignment="1" applyProtection="1">
      <alignment vertical="top" wrapText="1" readingOrder="1"/>
      <protection locked="0"/>
    </xf>
    <xf numFmtId="0" fontId="2" fillId="0" borderId="18" xfId="0" applyNumberFormat="1" applyFont="1" applyFill="1" applyBorder="1" applyAlignment="1" applyProtection="1">
      <alignment vertical="top" wrapText="1" readingOrder="1"/>
      <protection locked="0"/>
    </xf>
    <xf numFmtId="0" fontId="2" fillId="0" borderId="12" xfId="0" applyNumberFormat="1" applyFont="1" applyFill="1" applyBorder="1" applyAlignment="1" applyProtection="1">
      <alignment vertical="top" wrapText="1" readingOrder="1"/>
      <protection locked="0"/>
    </xf>
    <xf numFmtId="0" fontId="2" fillId="0" borderId="9" xfId="0" applyNumberFormat="1" applyFont="1" applyFill="1" applyBorder="1" applyAlignment="1" applyProtection="1">
      <alignment vertical="top" wrapText="1" readingOrder="1"/>
      <protection locked="0"/>
    </xf>
    <xf numFmtId="0" fontId="2" fillId="0" borderId="0" xfId="0" applyNumberFormat="1" applyFont="1" applyFill="1" applyAlignment="1" applyProtection="1">
      <alignment vertical="top" wrapText="1" readingOrder="1"/>
      <protection locked="0"/>
    </xf>
    <xf numFmtId="0" fontId="15" fillId="7" borderId="6" xfId="0" applyNumberFormat="1" applyFont="1" applyFill="1" applyBorder="1" applyAlignment="1" applyProtection="1">
      <alignment horizontal="right" vertical="top" wrapText="1" readingOrder="1"/>
      <protection locked="0"/>
    </xf>
    <xf numFmtId="0" fontId="14" fillId="0" borderId="0" xfId="0" applyNumberFormat="1" applyFont="1" applyFill="1" applyAlignment="1" applyProtection="1">
      <alignment wrapText="1" readingOrder="1"/>
    </xf>
    <xf numFmtId="0" fontId="2" fillId="8" borderId="4" xfId="0" applyNumberFormat="1" applyFont="1" applyFill="1" applyBorder="1" applyAlignment="1" applyProtection="1">
      <alignment horizontal="left" vertical="top" wrapText="1" readingOrder="1"/>
      <protection locked="0"/>
    </xf>
    <xf numFmtId="0" fontId="15" fillId="0" borderId="6" xfId="0" applyNumberFormat="1" applyFont="1" applyFill="1" applyBorder="1" applyAlignment="1" applyProtection="1">
      <alignment horizontal="center" vertical="center" wrapText="1" readingOrder="1"/>
    </xf>
    <xf numFmtId="0" fontId="3" fillId="2" borderId="0" xfId="0" applyFont="1" applyFill="1" applyAlignment="1">
      <alignment horizontal="left" vertical="top" wrapText="1"/>
    </xf>
    <xf numFmtId="0" fontId="3" fillId="2" borderId="0" xfId="1" applyFont="1" applyFill="1" applyBorder="1" applyAlignment="1">
      <alignment horizontal="justify" vertical="justify" wrapText="1"/>
    </xf>
    <xf numFmtId="0" fontId="3" fillId="2" borderId="0" xfId="1" applyFont="1" applyFill="1" applyAlignment="1">
      <alignment horizontal="justify" vertical="justify" wrapText="1"/>
    </xf>
    <xf numFmtId="0" fontId="3" fillId="2" borderId="0" xfId="0" applyFont="1" applyFill="1" applyBorder="1" applyAlignment="1">
      <alignment horizontal="justify" vertical="justify" wrapText="1"/>
    </xf>
    <xf numFmtId="0" fontId="6" fillId="2" borderId="0" xfId="0" applyFont="1" applyFill="1" applyBorder="1" applyAlignment="1">
      <alignment horizontal="left" vertical="top" wrapText="1"/>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Border="1" applyAlignment="1">
      <alignment horizontal="left" vertical="top" wrapText="1"/>
    </xf>
    <xf numFmtId="0" fontId="12" fillId="0" borderId="0" xfId="0" applyNumberFormat="1" applyFont="1" applyFill="1" applyAlignment="1" applyProtection="1">
      <alignment horizontal="center" wrapText="1" readingOrder="1"/>
    </xf>
    <xf numFmtId="0" fontId="13" fillId="0" borderId="0" xfId="0" applyNumberFormat="1" applyFont="1" applyFill="1" applyAlignment="1" applyProtection="1">
      <alignment horizontal="center" wrapText="1" readingOrder="1"/>
    </xf>
    <xf numFmtId="0" fontId="6" fillId="0" borderId="0" xfId="0" applyNumberFormat="1" applyFont="1" applyFill="1" applyAlignment="1" applyProtection="1">
      <alignment horizontal="center" wrapText="1" readingOrder="1"/>
    </xf>
    <xf numFmtId="0" fontId="11" fillId="0" borderId="3"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1" fillId="0" borderId="9" xfId="0" applyNumberFormat="1" applyFont="1" applyFill="1" applyBorder="1" applyAlignment="1" applyProtection="1">
      <alignment horizontal="center" vertical="center" wrapText="1" readingOrder="1"/>
    </xf>
    <xf numFmtId="0" fontId="11" fillId="0" borderId="4" xfId="0" applyNumberFormat="1" applyFont="1" applyFill="1" applyBorder="1" applyAlignment="1" applyProtection="1">
      <alignment horizontal="center" vertical="center" wrapText="1" readingOrder="1"/>
    </xf>
    <xf numFmtId="0" fontId="11" fillId="0" borderId="7" xfId="0" applyNumberFormat="1" applyFont="1" applyFill="1" applyBorder="1" applyAlignment="1" applyProtection="1">
      <alignment horizontal="center" vertical="center" wrapText="1" readingOrder="1"/>
    </xf>
    <xf numFmtId="0" fontId="11" fillId="0" borderId="10" xfId="0" applyNumberFormat="1" applyFont="1" applyFill="1" applyBorder="1" applyAlignment="1" applyProtection="1">
      <alignment horizontal="center" vertical="center" wrapText="1" readingOrder="1"/>
    </xf>
    <xf numFmtId="0" fontId="11" fillId="0" borderId="2" xfId="0" applyNumberFormat="1" applyFont="1" applyFill="1" applyBorder="1" applyAlignment="1" applyProtection="1">
      <alignment horizontal="center" vertical="center" wrapText="1" readingOrder="1"/>
    </xf>
    <xf numFmtId="0" fontId="11" fillId="0" borderId="5" xfId="0" applyNumberFormat="1" applyFont="1" applyFill="1" applyBorder="1" applyAlignment="1" applyProtection="1">
      <alignment horizontal="center" vertical="center" wrapText="1" readingOrder="1"/>
    </xf>
    <xf numFmtId="0" fontId="11" fillId="0" borderId="8" xfId="0" applyNumberFormat="1" applyFont="1" applyFill="1" applyBorder="1" applyAlignment="1" applyProtection="1">
      <alignment horizontal="center" vertical="center" wrapText="1" readingOrder="1"/>
    </xf>
    <xf numFmtId="0" fontId="15" fillId="0" borderId="3" xfId="0" applyNumberFormat="1" applyFont="1" applyFill="1" applyBorder="1" applyAlignment="1" applyProtection="1">
      <alignment horizontal="center" vertical="center" wrapText="1" readingOrder="1"/>
    </xf>
    <xf numFmtId="0" fontId="15" fillId="0" borderId="6" xfId="0" applyNumberFormat="1" applyFont="1" applyFill="1" applyBorder="1" applyAlignment="1" applyProtection="1">
      <alignment horizontal="center" vertical="center" wrapText="1" readingOrder="1"/>
    </xf>
    <xf numFmtId="0" fontId="15" fillId="0" borderId="9" xfId="0" applyNumberFormat="1" applyFont="1" applyFill="1" applyBorder="1" applyAlignment="1" applyProtection="1">
      <alignment horizontal="center" vertical="center" wrapText="1" readingOrder="1"/>
    </xf>
    <xf numFmtId="0" fontId="12" fillId="0" borderId="11"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vertical="top" wrapText="1" readingOrder="1"/>
      <protection locked="0"/>
    </xf>
    <xf numFmtId="0" fontId="12" fillId="0" borderId="16" xfId="0" applyNumberFormat="1" applyFont="1" applyFill="1" applyBorder="1" applyAlignment="1" applyProtection="1">
      <alignment vertical="top" wrapText="1" readingOrder="1"/>
      <protection locked="0"/>
    </xf>
    <xf numFmtId="0" fontId="12" fillId="0" borderId="21" xfId="0" applyNumberFormat="1" applyFont="1" applyFill="1" applyBorder="1" applyAlignment="1" applyProtection="1">
      <alignmen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1" fillId="0" borderId="1" xfId="0" applyNumberFormat="1" applyFont="1" applyFill="1" applyBorder="1" applyAlignment="1" applyProtection="1">
      <alignment horizontal="center" vertical="top" wrapText="1" readingOrder="1"/>
      <protection locked="0"/>
    </xf>
    <xf numFmtId="0" fontId="12" fillId="4" borderId="11" xfId="0" applyNumberFormat="1" applyFont="1" applyFill="1" applyBorder="1" applyAlignment="1" applyProtection="1">
      <alignment horizontal="left" vertical="top" wrapText="1" readingOrder="1"/>
      <protection locked="0"/>
    </xf>
    <xf numFmtId="0" fontId="12" fillId="4" borderId="22" xfId="0" applyNumberFormat="1" applyFont="1" applyFill="1" applyBorder="1" applyAlignment="1" applyProtection="1">
      <alignment horizontal="left" vertical="top" wrapText="1" readingOrder="1"/>
      <protection locked="0"/>
    </xf>
    <xf numFmtId="0" fontId="12" fillId="4" borderId="12" xfId="0" applyNumberFormat="1" applyFont="1" applyFill="1" applyBorder="1" applyAlignment="1" applyProtection="1">
      <alignment horizontal="left" vertical="top" wrapText="1" readingOrder="1"/>
      <protection locked="0"/>
    </xf>
    <xf numFmtId="0" fontId="12" fillId="4" borderId="20" xfId="0" applyNumberFormat="1" applyFont="1" applyFill="1" applyBorder="1" applyAlignment="1" applyProtection="1">
      <alignment horizontal="left"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3" borderId="19" xfId="0" applyNumberFormat="1" applyFont="1" applyFill="1" applyBorder="1" applyAlignment="1" applyProtection="1">
      <alignment horizontal="left" vertical="top" wrapText="1" readingOrder="1"/>
      <protection locked="0"/>
    </xf>
    <xf numFmtId="0" fontId="12" fillId="3" borderId="16" xfId="0" applyNumberFormat="1" applyFont="1" applyFill="1" applyBorder="1" applyAlignment="1" applyProtection="1">
      <alignment horizontal="left" vertical="top" wrapText="1" readingOrder="1"/>
      <protection locked="0"/>
    </xf>
    <xf numFmtId="0" fontId="12" fillId="3" borderId="21"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3" fontId="3" fillId="0" borderId="0" xfId="0" applyNumberFormat="1" applyFont="1" applyAlignment="1">
      <alignment horizontal="center" vertical="top" wrapText="1"/>
    </xf>
    <xf numFmtId="3" fontId="6" fillId="0" borderId="0" xfId="0" applyNumberFormat="1" applyFont="1" applyBorder="1" applyAlignment="1">
      <alignment horizontal="center" vertical="center"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2" fontId="11" fillId="0" borderId="6"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10" xfId="0" applyNumberFormat="1" applyFont="1" applyFill="1" applyBorder="1" applyAlignment="1" applyProtection="1">
      <alignment horizontal="center" vertical="top" wrapText="1" readingOrder="1"/>
    </xf>
    <xf numFmtId="0" fontId="12" fillId="4" borderId="13" xfId="0" applyNumberFormat="1" applyFont="1" applyFill="1" applyBorder="1" applyAlignment="1" applyProtection="1">
      <alignment horizontal="left" vertical="top" wrapText="1" readingOrder="1"/>
      <protection locked="0"/>
    </xf>
    <xf numFmtId="0" fontId="2" fillId="4" borderId="19" xfId="0" applyNumberFormat="1" applyFont="1" applyFill="1" applyBorder="1" applyAlignment="1" applyProtection="1">
      <alignment horizontal="left" vertical="top" wrapText="1" readingOrder="1"/>
      <protection locked="0"/>
    </xf>
    <xf numFmtId="0" fontId="2" fillId="4" borderId="16" xfId="0" applyNumberFormat="1" applyFont="1" applyFill="1" applyBorder="1" applyAlignment="1" applyProtection="1">
      <alignment horizontal="left" vertical="top" wrapText="1" readingOrder="1"/>
      <protection locked="0"/>
    </xf>
    <xf numFmtId="0" fontId="2" fillId="4" borderId="21"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12" fillId="4" borderId="14"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FFCCFF"/>
      <color rgb="FFCCCCFF"/>
      <color rgb="FF9999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2022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15:layout/>
                </c:ext>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15:layout/>
                </c:ext>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15:layout/>
                </c:ext>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įvykdyta   </c:v>
                </c:pt>
                <c:pt idx="1">
                  <c:v>iš dalies įvykdyta </c:v>
                </c:pt>
                <c:pt idx="2">
                  <c:v>neįvykdyta</c:v>
                </c:pt>
              </c:strCache>
            </c:strRef>
          </c:cat>
          <c:val>
            <c:numRef>
              <c:f>Ataskaita!$C$10:$C$12</c:f>
              <c:numCache>
                <c:formatCode>0</c:formatCode>
                <c:ptCount val="3"/>
                <c:pt idx="0">
                  <c:v>57</c:v>
                </c:pt>
                <c:pt idx="1">
                  <c:v>9</c:v>
                </c:pt>
                <c:pt idx="2">
                  <c:v>1</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12</xdr:row>
      <xdr:rowOff>85725</xdr:rowOff>
    </xdr:from>
    <xdr:to>
      <xdr:col>5</xdr:col>
      <xdr:colOff>304800</xdr:colOff>
      <xdr:row>27</xdr:row>
      <xdr:rowOff>771525</xdr:rowOff>
    </xdr:to>
    <xdr:graphicFrame macro="">
      <xdr:nvGraphicFramePr>
        <xdr:cNvPr id="3" name="Diagrama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zoomScaleNormal="100" zoomScaleSheetLayoutView="100" workbookViewId="0">
      <selection activeCell="A3" sqref="A3:F3"/>
    </sheetView>
  </sheetViews>
  <sheetFormatPr defaultColWidth="9.28515625" defaultRowHeight="12.75" x14ac:dyDescent="0.2"/>
  <cols>
    <col min="1" max="1" width="45.7109375" style="2" customWidth="1"/>
    <col min="2" max="2" width="7.42578125" style="2" customWidth="1"/>
    <col min="3" max="3" width="11.28515625" style="2" customWidth="1"/>
    <col min="4" max="5" width="9.28515625" style="2"/>
    <col min="6" max="6" width="13.7109375" style="2" customWidth="1"/>
    <col min="7" max="16384" width="9.28515625" style="2"/>
  </cols>
  <sheetData>
    <row r="1" spans="1:6" ht="60.75" customHeight="1" x14ac:dyDescent="0.2">
      <c r="C1" s="197" t="s">
        <v>941</v>
      </c>
      <c r="D1" s="197"/>
      <c r="E1" s="197"/>
      <c r="F1" s="197"/>
    </row>
    <row r="2" spans="1:6" s="1" customFormat="1" ht="15.75" x14ac:dyDescent="0.2">
      <c r="A2" s="202" t="s">
        <v>942</v>
      </c>
      <c r="B2" s="202"/>
      <c r="C2" s="202"/>
      <c r="D2" s="202"/>
      <c r="E2" s="202"/>
      <c r="F2" s="202"/>
    </row>
    <row r="3" spans="1:6" s="1" customFormat="1" ht="15.75" x14ac:dyDescent="0.2">
      <c r="A3" s="203" t="s">
        <v>39</v>
      </c>
      <c r="B3" s="203"/>
      <c r="C3" s="203"/>
      <c r="D3" s="203"/>
      <c r="E3" s="203"/>
      <c r="F3" s="203"/>
    </row>
    <row r="4" spans="1:6" s="1" customFormat="1" ht="23.25" customHeight="1" x14ac:dyDescent="0.2">
      <c r="A4" s="202" t="s">
        <v>40</v>
      </c>
      <c r="B4" s="202"/>
      <c r="C4" s="202"/>
      <c r="D4" s="202"/>
      <c r="E4" s="202"/>
      <c r="F4" s="202"/>
    </row>
    <row r="5" spans="1:6" ht="21" customHeight="1" x14ac:dyDescent="0.2">
      <c r="A5" s="204" t="s">
        <v>696</v>
      </c>
      <c r="B5" s="204"/>
      <c r="C5" s="204"/>
      <c r="D5" s="204"/>
      <c r="E5" s="204"/>
      <c r="F5" s="204"/>
    </row>
    <row r="6" spans="1:6" s="1" customFormat="1" ht="14.25" x14ac:dyDescent="0.2">
      <c r="A6" s="3" t="s">
        <v>41</v>
      </c>
      <c r="B6" s="3"/>
    </row>
    <row r="7" spans="1:6" s="1" customFormat="1" ht="63" customHeight="1" x14ac:dyDescent="0.2">
      <c r="A7" s="200" t="s">
        <v>966</v>
      </c>
      <c r="B7" s="200"/>
      <c r="C7" s="200"/>
      <c r="D7" s="200"/>
      <c r="E7" s="200"/>
      <c r="F7" s="200"/>
    </row>
    <row r="8" spans="1:6" s="1" customFormat="1" ht="15.75" customHeight="1" x14ac:dyDescent="0.2">
      <c r="A8" s="112"/>
      <c r="B8" s="115"/>
      <c r="C8" s="112"/>
      <c r="D8" s="112"/>
      <c r="E8" s="112"/>
      <c r="F8" s="112"/>
    </row>
    <row r="9" spans="1:6" s="4" customFormat="1" ht="23.25" customHeight="1" x14ac:dyDescent="0.2">
      <c r="A9" s="201" t="s">
        <v>965</v>
      </c>
      <c r="B9" s="201"/>
      <c r="C9" s="201"/>
      <c r="D9" s="201"/>
      <c r="E9" s="201"/>
      <c r="F9" s="201"/>
    </row>
    <row r="10" spans="1:6" s="7" customFormat="1" ht="15.75" x14ac:dyDescent="0.25">
      <c r="A10" s="5" t="s">
        <v>697</v>
      </c>
      <c r="B10" s="5" t="s">
        <v>699</v>
      </c>
      <c r="C10" s="6">
        <v>57</v>
      </c>
      <c r="D10" s="197" t="s">
        <v>698</v>
      </c>
      <c r="E10" s="197"/>
      <c r="F10" s="197"/>
    </row>
    <row r="11" spans="1:6" s="7" customFormat="1" ht="15.75" x14ac:dyDescent="0.25">
      <c r="A11" s="5" t="s">
        <v>695</v>
      </c>
      <c r="B11" s="8" t="s">
        <v>699</v>
      </c>
      <c r="C11" s="9">
        <v>9</v>
      </c>
      <c r="D11" s="7" t="s">
        <v>969</v>
      </c>
    </row>
    <row r="12" spans="1:6" s="7" customFormat="1" ht="30" customHeight="1" x14ac:dyDescent="0.25">
      <c r="A12" s="5" t="s">
        <v>968</v>
      </c>
      <c r="B12" s="5" t="s">
        <v>699</v>
      </c>
      <c r="C12" s="6">
        <v>1</v>
      </c>
      <c r="D12" s="197" t="s">
        <v>967</v>
      </c>
      <c r="E12" s="197"/>
      <c r="F12" s="197"/>
    </row>
    <row r="13" spans="1:6" x14ac:dyDescent="0.2">
      <c r="A13" s="10"/>
      <c r="B13" s="10"/>
    </row>
    <row r="14" spans="1:6" x14ac:dyDescent="0.2">
      <c r="A14" s="10"/>
      <c r="B14" s="10"/>
    </row>
    <row r="16" spans="1:6" x14ac:dyDescent="0.2">
      <c r="A16" s="11"/>
      <c r="B16" s="11"/>
      <c r="C16" s="12"/>
    </row>
    <row r="17" spans="1:18" x14ac:dyDescent="0.2">
      <c r="A17" s="11"/>
      <c r="B17" s="11"/>
      <c r="C17" s="12"/>
    </row>
    <row r="18" spans="1:18" x14ac:dyDescent="0.2">
      <c r="A18" s="11"/>
      <c r="B18" s="11"/>
      <c r="C18" s="12"/>
    </row>
    <row r="24" spans="1:18" x14ac:dyDescent="0.2">
      <c r="R24" s="13"/>
    </row>
    <row r="28" spans="1:18" ht="66.75" customHeight="1" x14ac:dyDescent="0.2"/>
    <row r="29" spans="1:18" ht="31.5" customHeight="1" x14ac:dyDescent="0.2">
      <c r="A29" s="198" t="s">
        <v>45</v>
      </c>
      <c r="B29" s="198"/>
      <c r="C29" s="198"/>
      <c r="D29" s="198"/>
      <c r="E29" s="198"/>
      <c r="F29" s="198"/>
    </row>
    <row r="30" spans="1:18" ht="32.25" customHeight="1" x14ac:dyDescent="0.2">
      <c r="A30" s="199" t="s">
        <v>42</v>
      </c>
      <c r="B30" s="199"/>
      <c r="C30" s="199"/>
      <c r="D30" s="199"/>
      <c r="E30" s="199"/>
      <c r="F30" s="199"/>
    </row>
    <row r="31" spans="1:18" ht="32.25" customHeight="1" x14ac:dyDescent="0.2">
      <c r="A31" s="199" t="s">
        <v>43</v>
      </c>
      <c r="B31" s="199"/>
      <c r="C31" s="199"/>
      <c r="D31" s="199"/>
      <c r="E31" s="199"/>
      <c r="F31" s="199"/>
    </row>
    <row r="32" spans="1:18" ht="32.25" customHeight="1" x14ac:dyDescent="0.2">
      <c r="A32" s="199" t="s">
        <v>44</v>
      </c>
      <c r="B32" s="199"/>
      <c r="C32" s="199"/>
      <c r="D32" s="199"/>
      <c r="E32" s="199"/>
      <c r="F32" s="199"/>
    </row>
  </sheetData>
  <mergeCells count="13">
    <mergeCell ref="A7:F7"/>
    <mergeCell ref="A9:F9"/>
    <mergeCell ref="C1:F1"/>
    <mergeCell ref="A2:F2"/>
    <mergeCell ref="A3:F3"/>
    <mergeCell ref="A4:F4"/>
    <mergeCell ref="A5:F5"/>
    <mergeCell ref="D10:F10"/>
    <mergeCell ref="A29:F29"/>
    <mergeCell ref="A30:F30"/>
    <mergeCell ref="A31:F31"/>
    <mergeCell ref="A32:F32"/>
    <mergeCell ref="D12:F12"/>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4"/>
  <sheetViews>
    <sheetView zoomScaleNormal="100" zoomScaleSheetLayoutView="100" workbookViewId="0">
      <selection activeCell="A2" sqref="A2:M2"/>
    </sheetView>
  </sheetViews>
  <sheetFormatPr defaultColWidth="9.28515625" defaultRowHeight="12.75" x14ac:dyDescent="0.2"/>
  <cols>
    <col min="1" max="1" width="14" style="24" customWidth="1"/>
    <col min="2" max="2" width="37.7109375" style="177" customWidth="1"/>
    <col min="3" max="3" width="10.5703125" style="122" customWidth="1"/>
    <col min="4" max="4" width="10.7109375" style="122" customWidth="1"/>
    <col min="5" max="5" width="11.28515625" style="122" customWidth="1"/>
    <col min="6" max="6" width="10.28515625" style="122" customWidth="1"/>
    <col min="7" max="7" width="10" style="122" customWidth="1"/>
    <col min="8" max="8" width="7.5703125" style="122" customWidth="1"/>
    <col min="9" max="9" width="35" style="24" customWidth="1"/>
    <col min="10" max="10" width="8" style="122" customWidth="1"/>
    <col min="11" max="11" width="8.5703125" style="122" customWidth="1"/>
    <col min="12" max="12" width="9" style="122" customWidth="1"/>
    <col min="13" max="13" width="50.7109375" style="24" customWidth="1"/>
    <col min="14" max="16384" width="9.28515625" style="24"/>
  </cols>
  <sheetData>
    <row r="1" spans="1:13" ht="15.75" x14ac:dyDescent="0.25">
      <c r="A1" s="206" t="s">
        <v>703</v>
      </c>
      <c r="B1" s="206"/>
      <c r="C1" s="206"/>
      <c r="D1" s="206"/>
      <c r="E1" s="206"/>
      <c r="F1" s="206"/>
      <c r="G1" s="206"/>
      <c r="H1" s="206"/>
      <c r="I1" s="206"/>
      <c r="J1" s="206"/>
      <c r="K1" s="206"/>
      <c r="L1" s="206"/>
      <c r="M1" s="206"/>
    </row>
    <row r="2" spans="1:13" ht="15.75" x14ac:dyDescent="0.25">
      <c r="A2" s="207" t="s">
        <v>276</v>
      </c>
      <c r="B2" s="207"/>
      <c r="C2" s="207"/>
      <c r="D2" s="207"/>
      <c r="E2" s="207"/>
      <c r="F2" s="207"/>
      <c r="G2" s="207"/>
      <c r="H2" s="207"/>
      <c r="I2" s="207"/>
      <c r="J2" s="207"/>
      <c r="K2" s="207"/>
      <c r="L2" s="207"/>
      <c r="M2" s="207"/>
    </row>
    <row r="3" spans="1:13" ht="13.5" thickBot="1" x14ac:dyDescent="0.25">
      <c r="A3" s="24">
        <v>1</v>
      </c>
    </row>
    <row r="4" spans="1:13" x14ac:dyDescent="0.2">
      <c r="A4" s="214" t="s">
        <v>66</v>
      </c>
      <c r="B4" s="217" t="s">
        <v>67</v>
      </c>
      <c r="C4" s="208" t="s">
        <v>68</v>
      </c>
      <c r="D4" s="208" t="s">
        <v>277</v>
      </c>
      <c r="E4" s="208" t="s">
        <v>69</v>
      </c>
      <c r="F4" s="208" t="s">
        <v>70</v>
      </c>
      <c r="G4" s="208" t="s">
        <v>71</v>
      </c>
      <c r="H4" s="208" t="s">
        <v>72</v>
      </c>
      <c r="I4" s="208" t="s">
        <v>550</v>
      </c>
      <c r="J4" s="208"/>
      <c r="K4" s="208"/>
      <c r="L4" s="208"/>
      <c r="M4" s="211"/>
    </row>
    <row r="5" spans="1:13" x14ac:dyDescent="0.2">
      <c r="A5" s="215"/>
      <c r="B5" s="218"/>
      <c r="C5" s="209"/>
      <c r="D5" s="209"/>
      <c r="E5" s="209"/>
      <c r="F5" s="209"/>
      <c r="G5" s="209"/>
      <c r="H5" s="209"/>
      <c r="I5" s="209" t="s">
        <v>73</v>
      </c>
      <c r="J5" s="209" t="s">
        <v>74</v>
      </c>
      <c r="K5" s="209" t="s">
        <v>704</v>
      </c>
      <c r="L5" s="209"/>
      <c r="M5" s="212" t="s">
        <v>75</v>
      </c>
    </row>
    <row r="6" spans="1:13" ht="27.75" customHeight="1" thickBot="1" x14ac:dyDescent="0.25">
      <c r="A6" s="216"/>
      <c r="B6" s="219"/>
      <c r="C6" s="210"/>
      <c r="D6" s="210"/>
      <c r="E6" s="210"/>
      <c r="F6" s="210"/>
      <c r="G6" s="210"/>
      <c r="H6" s="210"/>
      <c r="I6" s="210"/>
      <c r="J6" s="210"/>
      <c r="K6" s="123" t="s">
        <v>20</v>
      </c>
      <c r="L6" s="123" t="s">
        <v>76</v>
      </c>
      <c r="M6" s="213"/>
    </row>
    <row r="7" spans="1:13" ht="13.5" thickBot="1" x14ac:dyDescent="0.25">
      <c r="A7" s="14" t="s">
        <v>3</v>
      </c>
      <c r="B7" s="178" t="s">
        <v>77</v>
      </c>
      <c r="C7" s="15"/>
      <c r="D7" s="15"/>
      <c r="E7" s="124">
        <f>E8+E196</f>
        <v>141996.59999999998</v>
      </c>
      <c r="F7" s="124">
        <f>F8+F196</f>
        <v>146430.5</v>
      </c>
      <c r="G7" s="124">
        <f>G8+G196</f>
        <v>142204.9</v>
      </c>
      <c r="H7" s="124">
        <f>H8+H196-0.1</f>
        <v>4225.5999999999985</v>
      </c>
      <c r="I7" s="32"/>
      <c r="J7" s="15"/>
      <c r="K7" s="15"/>
      <c r="L7" s="15"/>
      <c r="M7" s="34"/>
    </row>
    <row r="8" spans="1:13" ht="38.25" x14ac:dyDescent="0.2">
      <c r="A8" s="35" t="s">
        <v>78</v>
      </c>
      <c r="B8" s="179" t="s">
        <v>79</v>
      </c>
      <c r="C8" s="102"/>
      <c r="D8" s="102"/>
      <c r="E8" s="125">
        <f>SUM(E9:E11)</f>
        <v>121014.59999999996</v>
      </c>
      <c r="F8" s="125">
        <f>SUM(F9:F11)</f>
        <v>125778.40000000001</v>
      </c>
      <c r="G8" s="125">
        <f>SUM(G9:G11)</f>
        <v>123547.99999999999</v>
      </c>
      <c r="H8" s="125">
        <f>SUM(H9:H11)</f>
        <v>2230.3999999999992</v>
      </c>
      <c r="I8" s="37" t="s">
        <v>82</v>
      </c>
      <c r="J8" s="102" t="s">
        <v>80</v>
      </c>
      <c r="K8" s="102" t="s">
        <v>624</v>
      </c>
      <c r="L8" s="102" t="s">
        <v>624</v>
      </c>
      <c r="M8" s="103"/>
    </row>
    <row r="9" spans="1:13" ht="25.5" x14ac:dyDescent="0.2">
      <c r="A9" s="21"/>
      <c r="B9" s="180"/>
      <c r="C9" s="20"/>
      <c r="D9" s="20"/>
      <c r="E9" s="126">
        <v>0</v>
      </c>
      <c r="F9" s="126">
        <v>0</v>
      </c>
      <c r="G9" s="126">
        <v>0</v>
      </c>
      <c r="H9" s="126">
        <v>0</v>
      </c>
      <c r="I9" s="39" t="s">
        <v>283</v>
      </c>
      <c r="J9" s="20" t="s">
        <v>80</v>
      </c>
      <c r="K9" s="20" t="s">
        <v>284</v>
      </c>
      <c r="L9" s="20" t="s">
        <v>284</v>
      </c>
      <c r="M9" s="41"/>
    </row>
    <row r="10" spans="1:13" ht="26.25" thickBot="1" x14ac:dyDescent="0.25">
      <c r="A10" s="21"/>
      <c r="B10" s="180"/>
      <c r="C10" s="20"/>
      <c r="D10" s="20"/>
      <c r="E10" s="126">
        <v>0</v>
      </c>
      <c r="F10" s="126">
        <v>0</v>
      </c>
      <c r="G10" s="126">
        <v>0</v>
      </c>
      <c r="H10" s="126">
        <v>0</v>
      </c>
      <c r="I10" s="39" t="s">
        <v>606</v>
      </c>
      <c r="J10" s="20" t="s">
        <v>88</v>
      </c>
      <c r="K10" s="20" t="s">
        <v>476</v>
      </c>
      <c r="L10" s="127">
        <v>82</v>
      </c>
      <c r="M10" s="41"/>
    </row>
    <row r="11" spans="1:13" ht="26.25" thickBot="1" x14ac:dyDescent="0.25">
      <c r="A11" s="16" t="s">
        <v>83</v>
      </c>
      <c r="B11" s="181" t="s">
        <v>30</v>
      </c>
      <c r="C11" s="17"/>
      <c r="D11" s="17"/>
      <c r="E11" s="128">
        <f>E12+E180+E186+E190+E192+E194</f>
        <v>121014.59999999996</v>
      </c>
      <c r="F11" s="128">
        <f>F12+F180+F186+F190+F192+F194</f>
        <v>125778.40000000001</v>
      </c>
      <c r="G11" s="128">
        <f>G12+G180+G186+G190+G192+G194-0.1</f>
        <v>123547.99999999999</v>
      </c>
      <c r="H11" s="128">
        <f>H12+H180+H186+H190+H192+H194+0.1</f>
        <v>2230.3999999999992</v>
      </c>
      <c r="I11" s="43"/>
      <c r="J11" s="17"/>
      <c r="K11" s="17"/>
      <c r="L11" s="17"/>
      <c r="M11" s="45"/>
    </row>
    <row r="12" spans="1:13" ht="26.25" thickBot="1" x14ac:dyDescent="0.25">
      <c r="A12" s="18" t="s">
        <v>84</v>
      </c>
      <c r="B12" s="182" t="s">
        <v>15</v>
      </c>
      <c r="C12" s="19"/>
      <c r="D12" s="19"/>
      <c r="E12" s="129">
        <f>E13+E14+E26+E28+E31+E33+E35+E38+E40+E43+E45+E46+E48+E51+E63+E66+E68+E87+E90+E93+E96+E99+E101+E102+E106+E107+E110+E112+E113+E114+E124+E129+E137+E142+E143+E144+E145+E146+E149+E152+E153+E154+E156+E159+E160+E161+E163+E166+E167+E168+E170+E171+E172+E173+E174+E175+E176+E177+E178+E179</f>
        <v>119344.99999999997</v>
      </c>
      <c r="F12" s="129">
        <f>F13+F14+F26+F28+F31+F33+F35+F38+F40+F43+F45+F46+F48+F51+F63+F66+F68+F87+F90+F93+F96+F99+F101+F102+F106+F107+F110+F112+F113+F114+F124+F129+F137+F142+F143+F144+F145+F146+F149+F152+F153+F154+F156+F159+F160+F161+F163+F166+F167+F168+F170+F171+F172+F173+F174+F175+F176+F177+F178+F179-0.2</f>
        <v>124065.70000000001</v>
      </c>
      <c r="G12" s="129">
        <f>G13+G14+G26+G28+G31+G33+G35+G38+G40+G43+G45+G46+G48+G51+G63+G66+G68+G87+G90+G93+G96+G99+G101+G102+G106+G107+G110+G112+G113+G114+G124+G129+G137+G142+G143+G144+G145+G146+G149+G152+G153+G154+G156+G159+G160+G161+G163+G166+G167+G168+G170+G171+G172+G173+G174+G175+G176+G177+G178+G179-0.1</f>
        <v>121898.59999999999</v>
      </c>
      <c r="H12" s="129">
        <f>H13+H14+H26+H28+H31+H33+H35+H38+H40+H43+H45+H46+H48+H51+H63+H66+H68+H87+H90+H93+H96+H99+H101+H102+H106+H107+H110+H112+H113+H114+H124+H129+H137+H142+H143+H144+H145+H146+H149+H152+H153+H154+H156+H159+H160+H161+H163+H166+H167+H168+H170+H171+H172+H173+H174+H175+H176+H177+H178+H179</f>
        <v>2167.0999999999995</v>
      </c>
      <c r="I12" s="47"/>
      <c r="J12" s="19"/>
      <c r="K12" s="19"/>
      <c r="L12" s="19"/>
      <c r="M12" s="49"/>
    </row>
    <row r="13" spans="1:13" ht="39" hidden="1" thickBot="1" x14ac:dyDescent="0.25">
      <c r="A13" s="18" t="s">
        <v>288</v>
      </c>
      <c r="B13" s="182" t="s">
        <v>289</v>
      </c>
      <c r="C13" s="19" t="s">
        <v>4</v>
      </c>
      <c r="D13" s="19" t="s">
        <v>290</v>
      </c>
      <c r="E13" s="130">
        <v>371</v>
      </c>
      <c r="F13" s="130">
        <v>0</v>
      </c>
      <c r="G13" s="130">
        <v>0</v>
      </c>
      <c r="H13" s="130">
        <v>0</v>
      </c>
      <c r="I13" s="47"/>
      <c r="J13" s="19"/>
      <c r="K13" s="19"/>
      <c r="L13" s="19"/>
      <c r="M13" s="49"/>
    </row>
    <row r="14" spans="1:13" ht="25.5" x14ac:dyDescent="0.2">
      <c r="A14" s="18" t="s">
        <v>85</v>
      </c>
      <c r="B14" s="182" t="s">
        <v>86</v>
      </c>
      <c r="C14" s="19"/>
      <c r="D14" s="19"/>
      <c r="E14" s="129">
        <f>SUM(E15:E25)</f>
        <v>41234.100000000006</v>
      </c>
      <c r="F14" s="129">
        <f>SUM(F15:F25)+0.1</f>
        <v>43460.30000000001</v>
      </c>
      <c r="G14" s="129">
        <f>SUM(G15:G25)+0.1</f>
        <v>42595.400000000009</v>
      </c>
      <c r="H14" s="129">
        <f>SUM(H15:H25)-0.1</f>
        <v>864.80000000000007</v>
      </c>
      <c r="I14" s="47" t="s">
        <v>89</v>
      </c>
      <c r="J14" s="19" t="s">
        <v>88</v>
      </c>
      <c r="K14" s="19" t="s">
        <v>607</v>
      </c>
      <c r="L14" s="19" t="s">
        <v>705</v>
      </c>
      <c r="M14" s="49" t="s">
        <v>706</v>
      </c>
    </row>
    <row r="15" spans="1:13" ht="27.75" customHeight="1" x14ac:dyDescent="0.2">
      <c r="A15" s="21"/>
      <c r="B15" s="180"/>
      <c r="C15" s="20" t="s">
        <v>4</v>
      </c>
      <c r="D15" s="20" t="s">
        <v>290</v>
      </c>
      <c r="E15" s="131">
        <v>23002.7</v>
      </c>
      <c r="F15" s="131">
        <v>23613.5</v>
      </c>
      <c r="G15" s="131">
        <v>23446.7</v>
      </c>
      <c r="H15" s="131">
        <v>166.8</v>
      </c>
      <c r="I15" s="39" t="s">
        <v>11</v>
      </c>
      <c r="J15" s="20" t="s">
        <v>88</v>
      </c>
      <c r="K15" s="20" t="s">
        <v>608</v>
      </c>
      <c r="L15" s="20" t="s">
        <v>707</v>
      </c>
      <c r="M15" s="41" t="s">
        <v>708</v>
      </c>
    </row>
    <row r="16" spans="1:13" ht="38.25" x14ac:dyDescent="0.2">
      <c r="A16" s="21"/>
      <c r="B16" s="180"/>
      <c r="C16" s="20" t="s">
        <v>5</v>
      </c>
      <c r="D16" s="20" t="s">
        <v>308</v>
      </c>
      <c r="E16" s="131">
        <v>14312.7</v>
      </c>
      <c r="F16" s="131">
        <v>14663.3</v>
      </c>
      <c r="G16" s="131">
        <v>14643.6</v>
      </c>
      <c r="H16" s="131">
        <v>19.7</v>
      </c>
      <c r="I16" s="53" t="s">
        <v>610</v>
      </c>
      <c r="J16" s="28" t="s">
        <v>88</v>
      </c>
      <c r="K16" s="28" t="s">
        <v>709</v>
      </c>
      <c r="L16" s="28" t="s">
        <v>710</v>
      </c>
      <c r="M16" s="54" t="s">
        <v>711</v>
      </c>
    </row>
    <row r="17" spans="1:13" ht="27" customHeight="1" x14ac:dyDescent="0.2">
      <c r="A17" s="21"/>
      <c r="B17" s="180"/>
      <c r="C17" s="20" t="s">
        <v>14</v>
      </c>
      <c r="D17" s="20" t="s">
        <v>303</v>
      </c>
      <c r="E17" s="131">
        <v>27.4</v>
      </c>
      <c r="F17" s="131">
        <v>27.4</v>
      </c>
      <c r="G17" s="131">
        <v>16.3</v>
      </c>
      <c r="H17" s="131">
        <v>11.1</v>
      </c>
      <c r="I17" s="53" t="s">
        <v>611</v>
      </c>
      <c r="J17" s="28" t="s">
        <v>88</v>
      </c>
      <c r="K17" s="28" t="s">
        <v>378</v>
      </c>
      <c r="L17" s="162" t="s">
        <v>315</v>
      </c>
      <c r="M17" s="163" t="s">
        <v>712</v>
      </c>
    </row>
    <row r="18" spans="1:13" x14ac:dyDescent="0.2">
      <c r="A18" s="21"/>
      <c r="B18" s="180"/>
      <c r="C18" s="20" t="s">
        <v>27</v>
      </c>
      <c r="D18" s="20" t="s">
        <v>307</v>
      </c>
      <c r="E18" s="131">
        <v>361</v>
      </c>
      <c r="F18" s="131">
        <v>361</v>
      </c>
      <c r="G18" s="131">
        <v>360.9</v>
      </c>
      <c r="H18" s="131">
        <v>0.1</v>
      </c>
      <c r="I18" s="39" t="s">
        <v>713</v>
      </c>
      <c r="J18" s="20" t="s">
        <v>81</v>
      </c>
      <c r="K18" s="20" t="s">
        <v>714</v>
      </c>
      <c r="L18" s="20" t="s">
        <v>714</v>
      </c>
      <c r="M18" s="41"/>
    </row>
    <row r="19" spans="1:13" x14ac:dyDescent="0.2">
      <c r="A19" s="21"/>
      <c r="B19" s="180"/>
      <c r="C19" s="20" t="s">
        <v>14</v>
      </c>
      <c r="D19" s="20" t="s">
        <v>300</v>
      </c>
      <c r="E19" s="131">
        <v>3509.5</v>
      </c>
      <c r="F19" s="131">
        <v>4418.3</v>
      </c>
      <c r="G19" s="131">
        <v>3757.8</v>
      </c>
      <c r="H19" s="131">
        <v>660.5</v>
      </c>
      <c r="I19" s="39"/>
      <c r="J19" s="20"/>
      <c r="K19" s="20"/>
      <c r="L19" s="20"/>
      <c r="M19" s="41"/>
    </row>
    <row r="20" spans="1:13" x14ac:dyDescent="0.2">
      <c r="A20" s="21"/>
      <c r="B20" s="180"/>
      <c r="C20" s="20" t="s">
        <v>27</v>
      </c>
      <c r="D20" s="20" t="s">
        <v>306</v>
      </c>
      <c r="E20" s="131">
        <v>1.5</v>
      </c>
      <c r="F20" s="131">
        <v>1.5</v>
      </c>
      <c r="G20" s="131">
        <v>1.5</v>
      </c>
      <c r="H20" s="131"/>
      <c r="I20" s="39"/>
      <c r="J20" s="20"/>
      <c r="K20" s="20"/>
      <c r="L20" s="20"/>
      <c r="M20" s="41"/>
    </row>
    <row r="21" spans="1:13" x14ac:dyDescent="0.2">
      <c r="A21" s="21"/>
      <c r="B21" s="180"/>
      <c r="C21" s="20" t="s">
        <v>5</v>
      </c>
      <c r="D21" s="20" t="s">
        <v>304</v>
      </c>
      <c r="E21" s="131"/>
      <c r="F21" s="131">
        <v>67.8</v>
      </c>
      <c r="G21" s="131">
        <v>65.3</v>
      </c>
      <c r="H21" s="131">
        <v>2.5</v>
      </c>
      <c r="I21" s="39"/>
      <c r="J21" s="20"/>
      <c r="K21" s="20"/>
      <c r="L21" s="20"/>
      <c r="M21" s="41"/>
    </row>
    <row r="22" spans="1:13" x14ac:dyDescent="0.2">
      <c r="A22" s="21"/>
      <c r="B22" s="180"/>
      <c r="C22" s="20" t="s">
        <v>5</v>
      </c>
      <c r="D22" s="20" t="s">
        <v>612</v>
      </c>
      <c r="E22" s="131">
        <v>19.3</v>
      </c>
      <c r="F22" s="131">
        <v>37</v>
      </c>
      <c r="G22" s="131">
        <v>37</v>
      </c>
      <c r="H22" s="131"/>
      <c r="I22" s="39"/>
      <c r="J22" s="20"/>
      <c r="K22" s="20"/>
      <c r="L22" s="20"/>
      <c r="M22" s="41"/>
    </row>
    <row r="23" spans="1:13" x14ac:dyDescent="0.2">
      <c r="A23" s="21"/>
      <c r="B23" s="180"/>
      <c r="C23" s="20" t="s">
        <v>5</v>
      </c>
      <c r="D23" s="20" t="s">
        <v>715</v>
      </c>
      <c r="E23" s="131"/>
      <c r="F23" s="131">
        <v>74</v>
      </c>
      <c r="G23" s="131">
        <v>74</v>
      </c>
      <c r="H23" s="131"/>
      <c r="I23" s="39"/>
      <c r="J23" s="20"/>
      <c r="K23" s="20"/>
      <c r="L23" s="20"/>
      <c r="M23" s="41"/>
    </row>
    <row r="24" spans="1:13" x14ac:dyDescent="0.2">
      <c r="A24" s="21"/>
      <c r="B24" s="180"/>
      <c r="C24" s="20" t="s">
        <v>18</v>
      </c>
      <c r="D24" s="20" t="s">
        <v>275</v>
      </c>
      <c r="E24" s="131"/>
      <c r="F24" s="131">
        <v>4</v>
      </c>
      <c r="G24" s="131">
        <v>4</v>
      </c>
      <c r="H24" s="131"/>
      <c r="I24" s="39"/>
      <c r="J24" s="20"/>
      <c r="K24" s="20"/>
      <c r="L24" s="20"/>
      <c r="M24" s="41"/>
    </row>
    <row r="25" spans="1:13" ht="13.5" thickBot="1" x14ac:dyDescent="0.25">
      <c r="A25" s="21"/>
      <c r="B25" s="180"/>
      <c r="C25" s="20" t="s">
        <v>5</v>
      </c>
      <c r="D25" s="20" t="s">
        <v>716</v>
      </c>
      <c r="E25" s="131"/>
      <c r="F25" s="131">
        <v>192.4</v>
      </c>
      <c r="G25" s="131">
        <v>188.2</v>
      </c>
      <c r="H25" s="131">
        <v>4.2</v>
      </c>
      <c r="I25" s="39"/>
      <c r="J25" s="20"/>
      <c r="K25" s="20"/>
      <c r="L25" s="20"/>
      <c r="M25" s="41"/>
    </row>
    <row r="26" spans="1:13" ht="38.25" x14ac:dyDescent="0.2">
      <c r="A26" s="18" t="s">
        <v>90</v>
      </c>
      <c r="B26" s="182" t="s">
        <v>551</v>
      </c>
      <c r="C26" s="19" t="s">
        <v>5</v>
      </c>
      <c r="D26" s="19" t="s">
        <v>308</v>
      </c>
      <c r="E26" s="129">
        <f>SUM(E27:E27)+75.8</f>
        <v>75.8</v>
      </c>
      <c r="F26" s="129">
        <f>SUM(F27:F27)+76.8</f>
        <v>76.8</v>
      </c>
      <c r="G26" s="129">
        <f>SUM(G27:G27)+76.8</f>
        <v>76.8</v>
      </c>
      <c r="H26" s="129">
        <f>SUM(H27:H27)</f>
        <v>0</v>
      </c>
      <c r="I26" s="47" t="s">
        <v>89</v>
      </c>
      <c r="J26" s="19" t="s">
        <v>88</v>
      </c>
      <c r="K26" s="19" t="s">
        <v>481</v>
      </c>
      <c r="L26" s="19" t="s">
        <v>311</v>
      </c>
      <c r="M26" s="49" t="s">
        <v>706</v>
      </c>
    </row>
    <row r="27" spans="1:13" ht="13.5" thickBot="1" x14ac:dyDescent="0.25">
      <c r="A27" s="21"/>
      <c r="B27" s="180"/>
      <c r="C27" s="20"/>
      <c r="D27" s="20"/>
      <c r="E27" s="126">
        <v>0</v>
      </c>
      <c r="F27" s="126">
        <v>0</v>
      </c>
      <c r="G27" s="126">
        <v>0</v>
      </c>
      <c r="H27" s="126">
        <v>0</v>
      </c>
      <c r="I27" s="39" t="s">
        <v>11</v>
      </c>
      <c r="J27" s="20" t="s">
        <v>88</v>
      </c>
      <c r="K27" s="20" t="s">
        <v>312</v>
      </c>
      <c r="L27" s="20" t="s">
        <v>312</v>
      </c>
      <c r="M27" s="41"/>
    </row>
    <row r="28" spans="1:13" ht="38.25" x14ac:dyDescent="0.2">
      <c r="A28" s="18" t="s">
        <v>92</v>
      </c>
      <c r="B28" s="182" t="s">
        <v>552</v>
      </c>
      <c r="C28" s="19"/>
      <c r="D28" s="19"/>
      <c r="E28" s="129">
        <f>SUM(E29:E30)</f>
        <v>136</v>
      </c>
      <c r="F28" s="129">
        <f>SUM(F29:F30)</f>
        <v>147.1</v>
      </c>
      <c r="G28" s="129">
        <f>SUM(G29:G30)</f>
        <v>147.1</v>
      </c>
      <c r="H28" s="129">
        <f>SUM(H29:H30)</f>
        <v>0</v>
      </c>
      <c r="I28" s="47" t="s">
        <v>89</v>
      </c>
      <c r="J28" s="19" t="s">
        <v>88</v>
      </c>
      <c r="K28" s="19" t="s">
        <v>282</v>
      </c>
      <c r="L28" s="19" t="s">
        <v>282</v>
      </c>
      <c r="M28" s="49" t="s">
        <v>706</v>
      </c>
    </row>
    <row r="29" spans="1:13" x14ac:dyDescent="0.2">
      <c r="A29" s="21"/>
      <c r="B29" s="180"/>
      <c r="C29" s="20" t="s">
        <v>5</v>
      </c>
      <c r="D29" s="20" t="s">
        <v>308</v>
      </c>
      <c r="E29" s="131">
        <v>136</v>
      </c>
      <c r="F29" s="131">
        <v>146.6</v>
      </c>
      <c r="G29" s="131">
        <v>146.6</v>
      </c>
      <c r="H29" s="131">
        <v>0</v>
      </c>
      <c r="I29" s="39" t="s">
        <v>11</v>
      </c>
      <c r="J29" s="20" t="s">
        <v>88</v>
      </c>
      <c r="K29" s="20" t="s">
        <v>312</v>
      </c>
      <c r="L29" s="20" t="s">
        <v>312</v>
      </c>
      <c r="M29" s="41"/>
    </row>
    <row r="30" spans="1:13" ht="13.5" thickBot="1" x14ac:dyDescent="0.25">
      <c r="A30" s="21"/>
      <c r="B30" s="180"/>
      <c r="C30" s="20" t="s">
        <v>5</v>
      </c>
      <c r="D30" s="20" t="s">
        <v>716</v>
      </c>
      <c r="E30" s="131"/>
      <c r="F30" s="131">
        <v>0.5</v>
      </c>
      <c r="G30" s="131">
        <v>0.5</v>
      </c>
      <c r="H30" s="131"/>
      <c r="I30" s="39"/>
      <c r="J30" s="20"/>
      <c r="K30" s="20"/>
      <c r="L30" s="20"/>
      <c r="M30" s="41"/>
    </row>
    <row r="31" spans="1:13" ht="38.25" x14ac:dyDescent="0.2">
      <c r="A31" s="18" t="s">
        <v>93</v>
      </c>
      <c r="B31" s="182" t="s">
        <v>943</v>
      </c>
      <c r="C31" s="19" t="s">
        <v>5</v>
      </c>
      <c r="D31" s="19" t="s">
        <v>308</v>
      </c>
      <c r="E31" s="129">
        <f>SUM(E32:E32)+243.4</f>
        <v>243.4</v>
      </c>
      <c r="F31" s="129">
        <f>SUM(F32:F32)+254.1</f>
        <v>254.1</v>
      </c>
      <c r="G31" s="129">
        <f>SUM(G32:G32)+254.1</f>
        <v>254.1</v>
      </c>
      <c r="H31" s="129">
        <f>SUM(H32:H32)</f>
        <v>0</v>
      </c>
      <c r="I31" s="47" t="s">
        <v>89</v>
      </c>
      <c r="J31" s="19" t="s">
        <v>88</v>
      </c>
      <c r="K31" s="19" t="s">
        <v>613</v>
      </c>
      <c r="L31" s="19" t="s">
        <v>657</v>
      </c>
      <c r="M31" s="49" t="s">
        <v>706</v>
      </c>
    </row>
    <row r="32" spans="1:13" ht="13.5" thickBot="1" x14ac:dyDescent="0.25">
      <c r="A32" s="21"/>
      <c r="B32" s="180"/>
      <c r="C32" s="20"/>
      <c r="D32" s="20"/>
      <c r="E32" s="126">
        <v>0</v>
      </c>
      <c r="F32" s="126">
        <v>0</v>
      </c>
      <c r="G32" s="126">
        <v>0</v>
      </c>
      <c r="H32" s="126">
        <v>0</v>
      </c>
      <c r="I32" s="39" t="s">
        <v>11</v>
      </c>
      <c r="J32" s="20" t="s">
        <v>88</v>
      </c>
      <c r="K32" s="20" t="s">
        <v>312</v>
      </c>
      <c r="L32" s="20" t="s">
        <v>312</v>
      </c>
      <c r="M32" s="41"/>
    </row>
    <row r="33" spans="1:13" ht="38.25" x14ac:dyDescent="0.2">
      <c r="A33" s="18" t="s">
        <v>94</v>
      </c>
      <c r="B33" s="182" t="s">
        <v>554</v>
      </c>
      <c r="C33" s="19" t="s">
        <v>5</v>
      </c>
      <c r="D33" s="19" t="s">
        <v>308</v>
      </c>
      <c r="E33" s="129">
        <f>SUM(E34:E34)+64.3</f>
        <v>64.3</v>
      </c>
      <c r="F33" s="129">
        <f>SUM(F34:F34)+63.4</f>
        <v>63.4</v>
      </c>
      <c r="G33" s="129">
        <f>SUM(G34:G34)+63.4</f>
        <v>63.4</v>
      </c>
      <c r="H33" s="129">
        <f>SUM(H34:H34)</f>
        <v>0</v>
      </c>
      <c r="I33" s="47" t="s">
        <v>89</v>
      </c>
      <c r="J33" s="19" t="s">
        <v>88</v>
      </c>
      <c r="K33" s="19" t="s">
        <v>481</v>
      </c>
      <c r="L33" s="19" t="s">
        <v>298</v>
      </c>
      <c r="M33" s="49" t="s">
        <v>706</v>
      </c>
    </row>
    <row r="34" spans="1:13" ht="13.5" thickBot="1" x14ac:dyDescent="0.25">
      <c r="A34" s="21"/>
      <c r="B34" s="180"/>
      <c r="C34" s="20"/>
      <c r="D34" s="20"/>
      <c r="E34" s="126">
        <v>0</v>
      </c>
      <c r="F34" s="126">
        <v>0</v>
      </c>
      <c r="G34" s="126">
        <v>0</v>
      </c>
      <c r="H34" s="126">
        <v>0</v>
      </c>
      <c r="I34" s="39" t="s">
        <v>11</v>
      </c>
      <c r="J34" s="20" t="s">
        <v>88</v>
      </c>
      <c r="K34" s="20" t="s">
        <v>312</v>
      </c>
      <c r="L34" s="20" t="s">
        <v>312</v>
      </c>
      <c r="M34" s="41"/>
    </row>
    <row r="35" spans="1:13" ht="38.25" x14ac:dyDescent="0.2">
      <c r="A35" s="18" t="s">
        <v>95</v>
      </c>
      <c r="B35" s="182" t="s">
        <v>555</v>
      </c>
      <c r="C35" s="19"/>
      <c r="D35" s="19"/>
      <c r="E35" s="129">
        <f>SUM(E36:E37)</f>
        <v>98.7</v>
      </c>
      <c r="F35" s="129">
        <f>SUM(F36:F37)</f>
        <v>93.6</v>
      </c>
      <c r="G35" s="129">
        <f>SUM(G36:G37)</f>
        <v>93.6</v>
      </c>
      <c r="H35" s="129">
        <f>SUM(H36:H37)</f>
        <v>0</v>
      </c>
      <c r="I35" s="47" t="s">
        <v>89</v>
      </c>
      <c r="J35" s="19" t="s">
        <v>88</v>
      </c>
      <c r="K35" s="19" t="s">
        <v>356</v>
      </c>
      <c r="L35" s="19" t="s">
        <v>525</v>
      </c>
      <c r="M35" s="49" t="s">
        <v>706</v>
      </c>
    </row>
    <row r="36" spans="1:13" x14ac:dyDescent="0.2">
      <c r="A36" s="21"/>
      <c r="B36" s="180"/>
      <c r="C36" s="20" t="s">
        <v>5</v>
      </c>
      <c r="D36" s="20" t="s">
        <v>308</v>
      </c>
      <c r="E36" s="131">
        <v>98.7</v>
      </c>
      <c r="F36" s="131">
        <v>91.3</v>
      </c>
      <c r="G36" s="131">
        <v>91.3</v>
      </c>
      <c r="H36" s="131">
        <v>0</v>
      </c>
      <c r="I36" s="39" t="s">
        <v>11</v>
      </c>
      <c r="J36" s="20" t="s">
        <v>88</v>
      </c>
      <c r="K36" s="20" t="s">
        <v>312</v>
      </c>
      <c r="L36" s="20" t="s">
        <v>312</v>
      </c>
      <c r="M36" s="41"/>
    </row>
    <row r="37" spans="1:13" ht="13.5" thickBot="1" x14ac:dyDescent="0.25">
      <c r="A37" s="21"/>
      <c r="B37" s="180"/>
      <c r="C37" s="20" t="s">
        <v>5</v>
      </c>
      <c r="D37" s="20" t="s">
        <v>716</v>
      </c>
      <c r="E37" s="131"/>
      <c r="F37" s="131">
        <v>2.2999999999999998</v>
      </c>
      <c r="G37" s="131">
        <v>2.2999999999999998</v>
      </c>
      <c r="H37" s="131"/>
      <c r="I37" s="39"/>
      <c r="J37" s="20"/>
      <c r="K37" s="20"/>
      <c r="L37" s="20"/>
      <c r="M37" s="41"/>
    </row>
    <row r="38" spans="1:13" ht="38.25" x14ac:dyDescent="0.2">
      <c r="A38" s="18" t="s">
        <v>96</v>
      </c>
      <c r="B38" s="182" t="s">
        <v>556</v>
      </c>
      <c r="C38" s="19" t="s">
        <v>5</v>
      </c>
      <c r="D38" s="19" t="s">
        <v>308</v>
      </c>
      <c r="E38" s="129">
        <f>SUM(E39:E39)+163.8</f>
        <v>163.80000000000001</v>
      </c>
      <c r="F38" s="129">
        <f>SUM(F39:F39)+176.1</f>
        <v>176.1</v>
      </c>
      <c r="G38" s="129">
        <f>SUM(G39:G39)+176.1</f>
        <v>176.1</v>
      </c>
      <c r="H38" s="129">
        <f>SUM(H39:H39)</f>
        <v>0</v>
      </c>
      <c r="I38" s="47" t="s">
        <v>89</v>
      </c>
      <c r="J38" s="19" t="s">
        <v>88</v>
      </c>
      <c r="K38" s="19" t="s">
        <v>614</v>
      </c>
      <c r="L38" s="19" t="s">
        <v>614</v>
      </c>
      <c r="M38" s="49" t="s">
        <v>706</v>
      </c>
    </row>
    <row r="39" spans="1:13" ht="13.5" thickBot="1" x14ac:dyDescent="0.25">
      <c r="A39" s="21"/>
      <c r="B39" s="180"/>
      <c r="C39" s="20"/>
      <c r="D39" s="20"/>
      <c r="E39" s="131">
        <v>0</v>
      </c>
      <c r="F39" s="131">
        <v>0</v>
      </c>
      <c r="G39" s="131">
        <v>0</v>
      </c>
      <c r="H39" s="131">
        <v>0</v>
      </c>
      <c r="I39" s="39" t="s">
        <v>11</v>
      </c>
      <c r="J39" s="20" t="s">
        <v>88</v>
      </c>
      <c r="K39" s="20" t="s">
        <v>312</v>
      </c>
      <c r="L39" s="20" t="s">
        <v>312</v>
      </c>
      <c r="M39" s="41"/>
    </row>
    <row r="40" spans="1:13" ht="38.25" x14ac:dyDescent="0.2">
      <c r="A40" s="18" t="s">
        <v>717</v>
      </c>
      <c r="B40" s="183" t="s">
        <v>557</v>
      </c>
      <c r="C40" s="19"/>
      <c r="D40" s="19"/>
      <c r="E40" s="129">
        <f>SUM(E41:E42)</f>
        <v>80</v>
      </c>
      <c r="F40" s="129">
        <f>SUM(F41:F42)</f>
        <v>59.6</v>
      </c>
      <c r="G40" s="129">
        <f>SUM(G41:G42)</f>
        <v>59.6</v>
      </c>
      <c r="H40" s="129">
        <f>SUM(H41:H42)</f>
        <v>0</v>
      </c>
      <c r="I40" s="47" t="s">
        <v>89</v>
      </c>
      <c r="J40" s="19" t="s">
        <v>88</v>
      </c>
      <c r="K40" s="106" t="s">
        <v>615</v>
      </c>
      <c r="L40" s="106" t="s">
        <v>353</v>
      </c>
      <c r="M40" s="132" t="s">
        <v>954</v>
      </c>
    </row>
    <row r="41" spans="1:13" x14ac:dyDescent="0.2">
      <c r="A41" s="21"/>
      <c r="B41" s="180"/>
      <c r="C41" s="20" t="s">
        <v>5</v>
      </c>
      <c r="D41" s="20" t="s">
        <v>716</v>
      </c>
      <c r="E41" s="131">
        <v>0</v>
      </c>
      <c r="F41" s="131">
        <v>1.4</v>
      </c>
      <c r="G41" s="131">
        <v>1.4</v>
      </c>
      <c r="H41" s="131">
        <v>0</v>
      </c>
      <c r="I41" s="39" t="s">
        <v>11</v>
      </c>
      <c r="J41" s="20" t="s">
        <v>88</v>
      </c>
      <c r="K41" s="20" t="s">
        <v>312</v>
      </c>
      <c r="L41" s="20" t="s">
        <v>353</v>
      </c>
      <c r="M41" s="133"/>
    </row>
    <row r="42" spans="1:13" ht="13.5" thickBot="1" x14ac:dyDescent="0.25">
      <c r="A42" s="21"/>
      <c r="B42" s="180"/>
      <c r="C42" s="20" t="s">
        <v>5</v>
      </c>
      <c r="D42" s="20" t="s">
        <v>308</v>
      </c>
      <c r="E42" s="131">
        <v>80</v>
      </c>
      <c r="F42" s="131">
        <v>58.2</v>
      </c>
      <c r="G42" s="131">
        <v>58.2</v>
      </c>
      <c r="H42" s="131"/>
      <c r="I42" s="39"/>
      <c r="J42" s="20"/>
      <c r="K42" s="20"/>
      <c r="L42" s="20"/>
      <c r="M42" s="41"/>
    </row>
    <row r="43" spans="1:13" ht="38.25" x14ac:dyDescent="0.2">
      <c r="A43" s="18" t="s">
        <v>321</v>
      </c>
      <c r="B43" s="182" t="s">
        <v>558</v>
      </c>
      <c r="C43" s="19" t="s">
        <v>5</v>
      </c>
      <c r="D43" s="19" t="s">
        <v>308</v>
      </c>
      <c r="E43" s="129">
        <f>SUM(E44:E44)+101.7</f>
        <v>101.7</v>
      </c>
      <c r="F43" s="129">
        <f>SUM(F44:F44)+101.1</f>
        <v>101.1</v>
      </c>
      <c r="G43" s="129">
        <f>SUM(G44:G44)+101.1</f>
        <v>101.1</v>
      </c>
      <c r="H43" s="129">
        <f>SUM(H44:H44)</f>
        <v>0</v>
      </c>
      <c r="I43" s="47" t="s">
        <v>89</v>
      </c>
      <c r="J43" s="19" t="s">
        <v>88</v>
      </c>
      <c r="K43" s="19" t="s">
        <v>615</v>
      </c>
      <c r="L43" s="19" t="s">
        <v>317</v>
      </c>
      <c r="M43" s="49" t="s">
        <v>706</v>
      </c>
    </row>
    <row r="44" spans="1:13" ht="13.5" thickBot="1" x14ac:dyDescent="0.25">
      <c r="A44" s="21"/>
      <c r="B44" s="180"/>
      <c r="C44" s="20"/>
      <c r="D44" s="20"/>
      <c r="E44" s="126">
        <v>0</v>
      </c>
      <c r="F44" s="126">
        <v>0</v>
      </c>
      <c r="G44" s="126">
        <v>0</v>
      </c>
      <c r="H44" s="126">
        <v>0</v>
      </c>
      <c r="I44" s="39" t="s">
        <v>11</v>
      </c>
      <c r="J44" s="20" t="s">
        <v>88</v>
      </c>
      <c r="K44" s="20" t="s">
        <v>312</v>
      </c>
      <c r="L44" s="20" t="s">
        <v>312</v>
      </c>
      <c r="M44" s="41"/>
    </row>
    <row r="45" spans="1:13" ht="42" customHeight="1" thickBot="1" x14ac:dyDescent="0.25">
      <c r="A45" s="18" t="s">
        <v>616</v>
      </c>
      <c r="B45" s="182" t="s">
        <v>700</v>
      </c>
      <c r="C45" s="19" t="s">
        <v>4</v>
      </c>
      <c r="D45" s="19" t="s">
        <v>290</v>
      </c>
      <c r="E45" s="130">
        <v>9</v>
      </c>
      <c r="F45" s="130">
        <v>9</v>
      </c>
      <c r="G45" s="130">
        <v>0</v>
      </c>
      <c r="H45" s="130">
        <v>9</v>
      </c>
      <c r="I45" s="47" t="s">
        <v>617</v>
      </c>
      <c r="J45" s="19" t="s">
        <v>88</v>
      </c>
      <c r="K45" s="19" t="s">
        <v>312</v>
      </c>
      <c r="L45" s="134" t="s">
        <v>312</v>
      </c>
      <c r="M45" s="105" t="s">
        <v>718</v>
      </c>
    </row>
    <row r="46" spans="1:13" ht="38.25" x14ac:dyDescent="0.2">
      <c r="A46" s="18" t="s">
        <v>618</v>
      </c>
      <c r="B46" s="182" t="s">
        <v>944</v>
      </c>
      <c r="C46" s="19" t="s">
        <v>5</v>
      </c>
      <c r="D46" s="19" t="s">
        <v>308</v>
      </c>
      <c r="E46" s="129">
        <f>SUM(E47:E47)+33.9</f>
        <v>33.9</v>
      </c>
      <c r="F46" s="129">
        <f>SUM(F47:F47)+32.8</f>
        <v>32.799999999999997</v>
      </c>
      <c r="G46" s="129">
        <f>SUM(G47:G47)+32.8</f>
        <v>32.799999999999997</v>
      </c>
      <c r="H46" s="129">
        <f>SUM(H47:H47)</f>
        <v>0</v>
      </c>
      <c r="I46" s="47" t="s">
        <v>89</v>
      </c>
      <c r="J46" s="19" t="s">
        <v>88</v>
      </c>
      <c r="K46" s="19" t="s">
        <v>450</v>
      </c>
      <c r="L46" s="19" t="s">
        <v>450</v>
      </c>
      <c r="M46" s="49" t="s">
        <v>706</v>
      </c>
    </row>
    <row r="47" spans="1:13" ht="13.5" thickBot="1" x14ac:dyDescent="0.25">
      <c r="A47" s="21"/>
      <c r="B47" s="180"/>
      <c r="C47" s="20"/>
      <c r="D47" s="20"/>
      <c r="E47" s="126">
        <v>0</v>
      </c>
      <c r="F47" s="126">
        <v>0</v>
      </c>
      <c r="G47" s="126">
        <v>0</v>
      </c>
      <c r="H47" s="126">
        <v>0</v>
      </c>
      <c r="I47" s="39" t="s">
        <v>11</v>
      </c>
      <c r="J47" s="20" t="s">
        <v>88</v>
      </c>
      <c r="K47" s="20" t="s">
        <v>312</v>
      </c>
      <c r="L47" s="20" t="s">
        <v>312</v>
      </c>
      <c r="M47" s="41"/>
    </row>
    <row r="48" spans="1:13" ht="38.25" x14ac:dyDescent="0.2">
      <c r="A48" s="18" t="s">
        <v>719</v>
      </c>
      <c r="B48" s="183" t="s">
        <v>945</v>
      </c>
      <c r="C48" s="19"/>
      <c r="D48" s="19"/>
      <c r="E48" s="129">
        <f>SUM(E49:E50)</f>
        <v>0</v>
      </c>
      <c r="F48" s="129">
        <f>SUM(F49:F50)</f>
        <v>32.799999999999997</v>
      </c>
      <c r="G48" s="129">
        <f>SUM(G49:G50)</f>
        <v>32.799999999999997</v>
      </c>
      <c r="H48" s="129">
        <f>SUM(H49:H50)</f>
        <v>0</v>
      </c>
      <c r="I48" s="47" t="s">
        <v>89</v>
      </c>
      <c r="J48" s="19" t="s">
        <v>88</v>
      </c>
      <c r="K48" s="110" t="s">
        <v>282</v>
      </c>
      <c r="L48" s="110" t="s">
        <v>282</v>
      </c>
      <c r="M48" s="49" t="s">
        <v>955</v>
      </c>
    </row>
    <row r="49" spans="1:13" x14ac:dyDescent="0.2">
      <c r="A49" s="21"/>
      <c r="B49" s="180"/>
      <c r="C49" s="20" t="s">
        <v>5</v>
      </c>
      <c r="D49" s="20" t="s">
        <v>308</v>
      </c>
      <c r="E49" s="131">
        <v>0</v>
      </c>
      <c r="F49" s="131">
        <v>32</v>
      </c>
      <c r="G49" s="131">
        <v>32</v>
      </c>
      <c r="H49" s="131">
        <v>0</v>
      </c>
      <c r="I49" s="39" t="s">
        <v>11</v>
      </c>
      <c r="J49" s="20" t="s">
        <v>88</v>
      </c>
      <c r="K49" s="20" t="s">
        <v>312</v>
      </c>
      <c r="L49" s="20" t="s">
        <v>312</v>
      </c>
      <c r="M49" s="41"/>
    </row>
    <row r="50" spans="1:13" ht="13.5" thickBot="1" x14ac:dyDescent="0.25">
      <c r="A50" s="21"/>
      <c r="B50" s="180"/>
      <c r="C50" s="20" t="s">
        <v>5</v>
      </c>
      <c r="D50" s="20" t="s">
        <v>716</v>
      </c>
      <c r="E50" s="131"/>
      <c r="F50" s="131">
        <v>0.8</v>
      </c>
      <c r="G50" s="131">
        <v>0.8</v>
      </c>
      <c r="H50" s="131"/>
      <c r="I50" s="39"/>
      <c r="J50" s="20"/>
      <c r="K50" s="20"/>
      <c r="L50" s="20"/>
      <c r="M50" s="41"/>
    </row>
    <row r="51" spans="1:13" ht="38.25" x14ac:dyDescent="0.2">
      <c r="A51" s="18" t="s">
        <v>98</v>
      </c>
      <c r="B51" s="182" t="s">
        <v>619</v>
      </c>
      <c r="C51" s="19"/>
      <c r="D51" s="19"/>
      <c r="E51" s="129">
        <f>SUM(E52:E62)</f>
        <v>3943.8999999999992</v>
      </c>
      <c r="F51" s="129">
        <f>SUM(F52:F62)</f>
        <v>4074.4999999999991</v>
      </c>
      <c r="G51" s="129">
        <f>SUM(G52:G62)-0.1</f>
        <v>4038.8999999999996</v>
      </c>
      <c r="H51" s="129">
        <f>SUM(H52:H62)</f>
        <v>35.5</v>
      </c>
      <c r="I51" s="47" t="s">
        <v>89</v>
      </c>
      <c r="J51" s="19" t="s">
        <v>88</v>
      </c>
      <c r="K51" s="19" t="s">
        <v>620</v>
      </c>
      <c r="L51" s="19" t="s">
        <v>720</v>
      </c>
      <c r="M51" s="49" t="s">
        <v>706</v>
      </c>
    </row>
    <row r="52" spans="1:13" x14ac:dyDescent="0.2">
      <c r="A52" s="21"/>
      <c r="B52" s="180"/>
      <c r="C52" s="20" t="s">
        <v>14</v>
      </c>
      <c r="D52" s="20" t="s">
        <v>300</v>
      </c>
      <c r="E52" s="131">
        <v>285</v>
      </c>
      <c r="F52" s="131">
        <v>300</v>
      </c>
      <c r="G52" s="131">
        <v>283.39999999999998</v>
      </c>
      <c r="H52" s="131">
        <v>16.600000000000001</v>
      </c>
      <c r="I52" s="39" t="s">
        <v>621</v>
      </c>
      <c r="J52" s="20" t="s">
        <v>88</v>
      </c>
      <c r="K52" s="20" t="s">
        <v>622</v>
      </c>
      <c r="L52" s="20" t="s">
        <v>721</v>
      </c>
      <c r="M52" s="41" t="s">
        <v>706</v>
      </c>
    </row>
    <row r="53" spans="1:13" x14ac:dyDescent="0.2">
      <c r="A53" s="21"/>
      <c r="B53" s="180"/>
      <c r="C53" s="20" t="s">
        <v>14</v>
      </c>
      <c r="D53" s="20" t="s">
        <v>303</v>
      </c>
      <c r="E53" s="131">
        <v>4.7</v>
      </c>
      <c r="F53" s="131">
        <v>4.7</v>
      </c>
      <c r="G53" s="131">
        <v>3.5</v>
      </c>
      <c r="H53" s="131">
        <v>1.2</v>
      </c>
      <c r="I53" s="39" t="s">
        <v>11</v>
      </c>
      <c r="J53" s="20" t="s">
        <v>88</v>
      </c>
      <c r="K53" s="20" t="s">
        <v>322</v>
      </c>
      <c r="L53" s="20" t="s">
        <v>322</v>
      </c>
      <c r="M53" s="41"/>
    </row>
    <row r="54" spans="1:13" ht="51" x14ac:dyDescent="0.2">
      <c r="A54" s="21"/>
      <c r="B54" s="180"/>
      <c r="C54" s="20" t="s">
        <v>5</v>
      </c>
      <c r="D54" s="20" t="s">
        <v>308</v>
      </c>
      <c r="E54" s="131">
        <v>2049.6999999999998</v>
      </c>
      <c r="F54" s="131">
        <v>2078.1</v>
      </c>
      <c r="G54" s="131">
        <v>2077.6</v>
      </c>
      <c r="H54" s="131">
        <v>0.5</v>
      </c>
      <c r="I54" s="53" t="s">
        <v>609</v>
      </c>
      <c r="J54" s="28" t="s">
        <v>88</v>
      </c>
      <c r="K54" s="28" t="s">
        <v>722</v>
      </c>
      <c r="L54" s="28" t="s">
        <v>302</v>
      </c>
      <c r="M54" s="54" t="s">
        <v>982</v>
      </c>
    </row>
    <row r="55" spans="1:13" ht="51" x14ac:dyDescent="0.2">
      <c r="A55" s="21"/>
      <c r="B55" s="180"/>
      <c r="C55" s="20" t="s">
        <v>14</v>
      </c>
      <c r="D55" s="20" t="s">
        <v>328</v>
      </c>
      <c r="E55" s="131">
        <v>39</v>
      </c>
      <c r="F55" s="131">
        <v>41.2</v>
      </c>
      <c r="G55" s="131">
        <v>32.299999999999997</v>
      </c>
      <c r="H55" s="131">
        <v>8.9</v>
      </c>
      <c r="I55" s="53" t="s">
        <v>610</v>
      </c>
      <c r="J55" s="28" t="s">
        <v>88</v>
      </c>
      <c r="K55" s="28" t="s">
        <v>723</v>
      </c>
      <c r="L55" s="28" t="s">
        <v>724</v>
      </c>
      <c r="M55" s="54" t="s">
        <v>983</v>
      </c>
    </row>
    <row r="56" spans="1:13" x14ac:dyDescent="0.2">
      <c r="A56" s="21"/>
      <c r="B56" s="180"/>
      <c r="C56" s="20" t="s">
        <v>5</v>
      </c>
      <c r="D56" s="20" t="s">
        <v>304</v>
      </c>
      <c r="E56" s="131">
        <v>0</v>
      </c>
      <c r="F56" s="131">
        <v>11.5</v>
      </c>
      <c r="G56" s="131">
        <v>11.5</v>
      </c>
      <c r="H56" s="131">
        <v>0</v>
      </c>
      <c r="I56" s="39" t="s">
        <v>611</v>
      </c>
      <c r="J56" s="20" t="s">
        <v>88</v>
      </c>
      <c r="K56" s="20" t="s">
        <v>322</v>
      </c>
      <c r="L56" s="20" t="s">
        <v>322</v>
      </c>
      <c r="M56" s="41" t="s">
        <v>725</v>
      </c>
    </row>
    <row r="57" spans="1:13" x14ac:dyDescent="0.2">
      <c r="A57" s="21"/>
      <c r="B57" s="180"/>
      <c r="C57" s="20" t="s">
        <v>27</v>
      </c>
      <c r="D57" s="20" t="s">
        <v>307</v>
      </c>
      <c r="E57" s="131">
        <v>21.2</v>
      </c>
      <c r="F57" s="131">
        <v>21.2</v>
      </c>
      <c r="G57" s="131">
        <v>21.2</v>
      </c>
      <c r="H57" s="131"/>
      <c r="I57" s="39"/>
      <c r="J57" s="20"/>
      <c r="K57" s="20"/>
      <c r="L57" s="20"/>
      <c r="M57" s="41"/>
    </row>
    <row r="58" spans="1:13" x14ac:dyDescent="0.2">
      <c r="A58" s="21"/>
      <c r="B58" s="180"/>
      <c r="C58" s="20" t="s">
        <v>4</v>
      </c>
      <c r="D58" s="20" t="s">
        <v>290</v>
      </c>
      <c r="E58" s="131">
        <v>1539.5</v>
      </c>
      <c r="F58" s="131">
        <v>1604</v>
      </c>
      <c r="G58" s="131">
        <v>1596.7</v>
      </c>
      <c r="H58" s="131">
        <v>7.3</v>
      </c>
      <c r="I58" s="39"/>
      <c r="J58" s="20"/>
      <c r="K58" s="20"/>
      <c r="L58" s="20"/>
      <c r="M58" s="41"/>
    </row>
    <row r="59" spans="1:13" x14ac:dyDescent="0.2">
      <c r="A59" s="21"/>
      <c r="B59" s="180"/>
      <c r="C59" s="20" t="s">
        <v>14</v>
      </c>
      <c r="D59" s="20" t="s">
        <v>331</v>
      </c>
      <c r="E59" s="131">
        <v>3</v>
      </c>
      <c r="F59" s="131">
        <v>3</v>
      </c>
      <c r="G59" s="131">
        <v>2</v>
      </c>
      <c r="H59" s="131">
        <v>1</v>
      </c>
      <c r="I59" s="39"/>
      <c r="J59" s="20"/>
      <c r="K59" s="20"/>
      <c r="L59" s="20"/>
      <c r="M59" s="41"/>
    </row>
    <row r="60" spans="1:13" x14ac:dyDescent="0.2">
      <c r="A60" s="21"/>
      <c r="B60" s="180"/>
      <c r="C60" s="20" t="s">
        <v>27</v>
      </c>
      <c r="D60" s="20" t="s">
        <v>306</v>
      </c>
      <c r="E60" s="131">
        <v>0.1</v>
      </c>
      <c r="F60" s="131">
        <v>0.1</v>
      </c>
      <c r="G60" s="131">
        <v>0.1</v>
      </c>
      <c r="H60" s="131"/>
      <c r="I60" s="39"/>
      <c r="J60" s="20"/>
      <c r="K60" s="20"/>
      <c r="L60" s="20"/>
      <c r="M60" s="41"/>
    </row>
    <row r="61" spans="1:13" x14ac:dyDescent="0.2">
      <c r="A61" s="21"/>
      <c r="B61" s="180"/>
      <c r="C61" s="20" t="s">
        <v>27</v>
      </c>
      <c r="D61" s="20" t="s">
        <v>332</v>
      </c>
      <c r="E61" s="131">
        <v>1.7</v>
      </c>
      <c r="F61" s="131">
        <v>1.7</v>
      </c>
      <c r="G61" s="131">
        <v>1.7</v>
      </c>
      <c r="H61" s="131"/>
      <c r="I61" s="39"/>
      <c r="J61" s="20"/>
      <c r="K61" s="20"/>
      <c r="L61" s="20"/>
      <c r="M61" s="41"/>
    </row>
    <row r="62" spans="1:13" ht="13.5" thickBot="1" x14ac:dyDescent="0.25">
      <c r="A62" s="21"/>
      <c r="B62" s="180"/>
      <c r="C62" s="20" t="s">
        <v>5</v>
      </c>
      <c r="D62" s="20" t="s">
        <v>716</v>
      </c>
      <c r="E62" s="131"/>
      <c r="F62" s="131">
        <v>9</v>
      </c>
      <c r="G62" s="131">
        <v>9</v>
      </c>
      <c r="H62" s="131"/>
      <c r="I62" s="39"/>
      <c r="J62" s="20"/>
      <c r="K62" s="20"/>
      <c r="L62" s="20"/>
      <c r="M62" s="41"/>
    </row>
    <row r="63" spans="1:13" ht="51" x14ac:dyDescent="0.2">
      <c r="A63" s="18" t="s">
        <v>335</v>
      </c>
      <c r="B63" s="182" t="s">
        <v>946</v>
      </c>
      <c r="C63" s="19"/>
      <c r="D63" s="19"/>
      <c r="E63" s="129">
        <f>SUM(E64:E65)</f>
        <v>207.5</v>
      </c>
      <c r="F63" s="129">
        <f>SUM(F64:F65)</f>
        <v>225.8</v>
      </c>
      <c r="G63" s="129">
        <f>SUM(G64:G65)</f>
        <v>225.8</v>
      </c>
      <c r="H63" s="129">
        <f>SUM(H64:H65)</f>
        <v>0</v>
      </c>
      <c r="I63" s="47" t="s">
        <v>89</v>
      </c>
      <c r="J63" s="19" t="s">
        <v>88</v>
      </c>
      <c r="K63" s="19" t="s">
        <v>726</v>
      </c>
      <c r="L63" s="19" t="s">
        <v>414</v>
      </c>
      <c r="M63" s="105" t="s">
        <v>706</v>
      </c>
    </row>
    <row r="64" spans="1:13" x14ac:dyDescent="0.2">
      <c r="A64" s="21"/>
      <c r="B64" s="180"/>
      <c r="C64" s="20" t="s">
        <v>5</v>
      </c>
      <c r="D64" s="20" t="s">
        <v>308</v>
      </c>
      <c r="E64" s="131">
        <v>207.5</v>
      </c>
      <c r="F64" s="131">
        <v>221.3</v>
      </c>
      <c r="G64" s="131">
        <v>221.3</v>
      </c>
      <c r="H64" s="131">
        <v>0</v>
      </c>
      <c r="I64" s="39" t="s">
        <v>11</v>
      </c>
      <c r="J64" s="20" t="s">
        <v>88</v>
      </c>
      <c r="K64" s="20" t="s">
        <v>312</v>
      </c>
      <c r="L64" s="20" t="s">
        <v>312</v>
      </c>
      <c r="M64" s="41"/>
    </row>
    <row r="65" spans="1:13" ht="13.5" thickBot="1" x14ac:dyDescent="0.25">
      <c r="A65" s="21"/>
      <c r="B65" s="180"/>
      <c r="C65" s="20" t="s">
        <v>5</v>
      </c>
      <c r="D65" s="20" t="s">
        <v>716</v>
      </c>
      <c r="E65" s="131"/>
      <c r="F65" s="131">
        <v>4.5</v>
      </c>
      <c r="G65" s="131">
        <v>4.5</v>
      </c>
      <c r="H65" s="131"/>
      <c r="I65" s="39"/>
      <c r="J65" s="20"/>
      <c r="K65" s="20"/>
      <c r="L65" s="20"/>
      <c r="M65" s="41"/>
    </row>
    <row r="66" spans="1:13" ht="51" x14ac:dyDescent="0.2">
      <c r="A66" s="18" t="s">
        <v>623</v>
      </c>
      <c r="B66" s="182" t="s">
        <v>947</v>
      </c>
      <c r="C66" s="19"/>
      <c r="D66" s="19"/>
      <c r="E66" s="129">
        <f>SUM(E67:E67)</f>
        <v>26.5</v>
      </c>
      <c r="F66" s="129">
        <f>SUM(F67:F67)</f>
        <v>41.8</v>
      </c>
      <c r="G66" s="129">
        <f>SUM(G67:G67)</f>
        <v>41.8</v>
      </c>
      <c r="H66" s="129">
        <f>SUM(H67:H67)</f>
        <v>0</v>
      </c>
      <c r="I66" s="47" t="s">
        <v>89</v>
      </c>
      <c r="J66" s="19" t="s">
        <v>88</v>
      </c>
      <c r="K66" s="19" t="s">
        <v>280</v>
      </c>
      <c r="L66" s="134" t="s">
        <v>378</v>
      </c>
      <c r="M66" s="105" t="s">
        <v>706</v>
      </c>
    </row>
    <row r="67" spans="1:13" ht="13.5" thickBot="1" x14ac:dyDescent="0.25">
      <c r="A67" s="21"/>
      <c r="B67" s="180"/>
      <c r="C67" s="20" t="s">
        <v>5</v>
      </c>
      <c r="D67" s="20" t="s">
        <v>308</v>
      </c>
      <c r="E67" s="131">
        <v>26.5</v>
      </c>
      <c r="F67" s="131">
        <v>41.8</v>
      </c>
      <c r="G67" s="131">
        <v>41.8</v>
      </c>
      <c r="H67" s="131">
        <v>0</v>
      </c>
      <c r="I67" s="39" t="s">
        <v>11</v>
      </c>
      <c r="J67" s="20" t="s">
        <v>88</v>
      </c>
      <c r="K67" s="20" t="s">
        <v>312</v>
      </c>
      <c r="L67" s="20" t="s">
        <v>312</v>
      </c>
      <c r="M67" s="41"/>
    </row>
    <row r="68" spans="1:13" ht="25.5" x14ac:dyDescent="0.2">
      <c r="A68" s="18" t="s">
        <v>101</v>
      </c>
      <c r="B68" s="182" t="s">
        <v>102</v>
      </c>
      <c r="C68" s="19"/>
      <c r="D68" s="19"/>
      <c r="E68" s="129">
        <f>SUM(E69:E86)</f>
        <v>53933.200000000004</v>
      </c>
      <c r="F68" s="129">
        <f>SUM(F69:F86)-0.1</f>
        <v>56351.80000000001</v>
      </c>
      <c r="G68" s="129">
        <f>SUM(G69:G86)-0.1</f>
        <v>55732.000000000007</v>
      </c>
      <c r="H68" s="129">
        <f>SUM(H69:H86)+0.1</f>
        <v>619.79999999999984</v>
      </c>
      <c r="I68" s="47" t="s">
        <v>89</v>
      </c>
      <c r="J68" s="19" t="s">
        <v>88</v>
      </c>
      <c r="K68" s="19" t="s">
        <v>727</v>
      </c>
      <c r="L68" s="134" t="s">
        <v>728</v>
      </c>
      <c r="M68" s="105" t="s">
        <v>706</v>
      </c>
    </row>
    <row r="69" spans="1:13" x14ac:dyDescent="0.2">
      <c r="A69" s="21"/>
      <c r="B69" s="180"/>
      <c r="C69" s="20" t="s">
        <v>4</v>
      </c>
      <c r="D69" s="20" t="s">
        <v>290</v>
      </c>
      <c r="E69" s="131">
        <v>10307.299999999999</v>
      </c>
      <c r="F69" s="131">
        <v>10718.6</v>
      </c>
      <c r="G69" s="131">
        <v>10632</v>
      </c>
      <c r="H69" s="131">
        <v>86.6</v>
      </c>
      <c r="I69" s="39" t="s">
        <v>621</v>
      </c>
      <c r="J69" s="20" t="s">
        <v>88</v>
      </c>
      <c r="K69" s="20" t="s">
        <v>729</v>
      </c>
      <c r="L69" s="20" t="s">
        <v>730</v>
      </c>
      <c r="M69" s="41" t="s">
        <v>706</v>
      </c>
    </row>
    <row r="70" spans="1:13" x14ac:dyDescent="0.2">
      <c r="A70" s="21"/>
      <c r="B70" s="180"/>
      <c r="C70" s="20" t="s">
        <v>5</v>
      </c>
      <c r="D70" s="20" t="s">
        <v>344</v>
      </c>
      <c r="E70" s="131">
        <v>1472.9</v>
      </c>
      <c r="F70" s="131">
        <v>1472.9</v>
      </c>
      <c r="G70" s="131">
        <v>1472.9</v>
      </c>
      <c r="H70" s="131">
        <v>0</v>
      </c>
      <c r="I70" s="39" t="s">
        <v>11</v>
      </c>
      <c r="J70" s="20" t="s">
        <v>88</v>
      </c>
      <c r="K70" s="20" t="s">
        <v>310</v>
      </c>
      <c r="L70" s="20" t="s">
        <v>310</v>
      </c>
      <c r="M70" s="41"/>
    </row>
    <row r="71" spans="1:13" x14ac:dyDescent="0.2">
      <c r="A71" s="21"/>
      <c r="B71" s="180"/>
      <c r="C71" s="20" t="s">
        <v>14</v>
      </c>
      <c r="D71" s="20" t="s">
        <v>328</v>
      </c>
      <c r="E71" s="131">
        <v>338.7</v>
      </c>
      <c r="F71" s="131">
        <v>367.6</v>
      </c>
      <c r="G71" s="131">
        <v>322.5</v>
      </c>
      <c r="H71" s="131">
        <v>45.1</v>
      </c>
      <c r="I71" s="39" t="s">
        <v>611</v>
      </c>
      <c r="J71" s="20" t="s">
        <v>88</v>
      </c>
      <c r="K71" s="20" t="s">
        <v>316</v>
      </c>
      <c r="L71" s="20" t="s">
        <v>316</v>
      </c>
      <c r="M71" s="41" t="s">
        <v>725</v>
      </c>
    </row>
    <row r="72" spans="1:13" x14ac:dyDescent="0.2">
      <c r="A72" s="21"/>
      <c r="B72" s="180"/>
      <c r="C72" s="20" t="s">
        <v>14</v>
      </c>
      <c r="D72" s="20" t="s">
        <v>331</v>
      </c>
      <c r="E72" s="131">
        <v>70</v>
      </c>
      <c r="F72" s="131">
        <v>70</v>
      </c>
      <c r="G72" s="131">
        <v>41.9</v>
      </c>
      <c r="H72" s="131">
        <v>28.1</v>
      </c>
      <c r="I72" s="39"/>
      <c r="J72" s="20"/>
      <c r="K72" s="20"/>
      <c r="L72" s="20"/>
      <c r="M72" s="41"/>
    </row>
    <row r="73" spans="1:13" x14ac:dyDescent="0.2">
      <c r="A73" s="21"/>
      <c r="B73" s="180"/>
      <c r="C73" s="20" t="s">
        <v>27</v>
      </c>
      <c r="D73" s="20" t="s">
        <v>306</v>
      </c>
      <c r="E73" s="131">
        <v>22.6</v>
      </c>
      <c r="F73" s="131">
        <v>22.6</v>
      </c>
      <c r="G73" s="131">
        <v>22.6</v>
      </c>
      <c r="H73" s="131"/>
      <c r="I73" s="39"/>
      <c r="J73" s="20"/>
      <c r="K73" s="20"/>
      <c r="L73" s="20"/>
      <c r="M73" s="41"/>
    </row>
    <row r="74" spans="1:13" x14ac:dyDescent="0.2">
      <c r="A74" s="21"/>
      <c r="B74" s="180"/>
      <c r="C74" s="20" t="s">
        <v>5</v>
      </c>
      <c r="D74" s="20" t="s">
        <v>308</v>
      </c>
      <c r="E74" s="131">
        <v>41203.5</v>
      </c>
      <c r="F74" s="131">
        <v>42234.400000000001</v>
      </c>
      <c r="G74" s="131">
        <v>41959.5</v>
      </c>
      <c r="H74" s="131">
        <v>274.89999999999998</v>
      </c>
      <c r="I74" s="39"/>
      <c r="J74" s="20"/>
      <c r="K74" s="20"/>
      <c r="L74" s="20"/>
      <c r="M74" s="41"/>
    </row>
    <row r="75" spans="1:13" x14ac:dyDescent="0.2">
      <c r="A75" s="21"/>
      <c r="B75" s="180"/>
      <c r="C75" s="20" t="s">
        <v>14</v>
      </c>
      <c r="D75" s="20" t="s">
        <v>303</v>
      </c>
      <c r="E75" s="131">
        <v>86.4</v>
      </c>
      <c r="F75" s="131">
        <v>99.3</v>
      </c>
      <c r="G75" s="131">
        <v>71.8</v>
      </c>
      <c r="H75" s="131">
        <v>27.5</v>
      </c>
      <c r="I75" s="39"/>
      <c r="J75" s="20"/>
      <c r="K75" s="20"/>
      <c r="L75" s="20"/>
      <c r="M75" s="41"/>
    </row>
    <row r="76" spans="1:13" x14ac:dyDescent="0.2">
      <c r="A76" s="21"/>
      <c r="B76" s="180"/>
      <c r="C76" s="20" t="s">
        <v>27</v>
      </c>
      <c r="D76" s="20" t="s">
        <v>332</v>
      </c>
      <c r="E76" s="131">
        <v>71</v>
      </c>
      <c r="F76" s="131">
        <v>71</v>
      </c>
      <c r="G76" s="131">
        <v>70.7</v>
      </c>
      <c r="H76" s="131">
        <v>0.3</v>
      </c>
      <c r="I76" s="39"/>
      <c r="J76" s="20"/>
      <c r="K76" s="20"/>
      <c r="L76" s="20"/>
      <c r="M76" s="41"/>
    </row>
    <row r="77" spans="1:13" x14ac:dyDescent="0.2">
      <c r="A77" s="21"/>
      <c r="B77" s="180"/>
      <c r="C77" s="20" t="s">
        <v>27</v>
      </c>
      <c r="D77" s="20" t="s">
        <v>343</v>
      </c>
      <c r="E77" s="131">
        <v>21.3</v>
      </c>
      <c r="F77" s="131">
        <v>21.3</v>
      </c>
      <c r="G77" s="131">
        <v>21.3</v>
      </c>
      <c r="H77" s="131"/>
      <c r="I77" s="39"/>
      <c r="J77" s="20"/>
      <c r="K77" s="20"/>
      <c r="L77" s="20"/>
      <c r="M77" s="41"/>
    </row>
    <row r="78" spans="1:13" x14ac:dyDescent="0.2">
      <c r="A78" s="21"/>
      <c r="B78" s="180"/>
      <c r="C78" s="20" t="s">
        <v>27</v>
      </c>
      <c r="D78" s="20" t="s">
        <v>340</v>
      </c>
      <c r="E78" s="131">
        <v>6.4</v>
      </c>
      <c r="F78" s="131">
        <v>6.4</v>
      </c>
      <c r="G78" s="131">
        <v>6.4</v>
      </c>
      <c r="H78" s="131"/>
      <c r="I78" s="39"/>
      <c r="J78" s="20"/>
      <c r="K78" s="20"/>
      <c r="L78" s="20"/>
      <c r="M78" s="41"/>
    </row>
    <row r="79" spans="1:13" x14ac:dyDescent="0.2">
      <c r="A79" s="21"/>
      <c r="B79" s="180"/>
      <c r="C79" s="20" t="s">
        <v>5</v>
      </c>
      <c r="D79" s="20" t="s">
        <v>304</v>
      </c>
      <c r="E79" s="131"/>
      <c r="F79" s="131">
        <v>105.7</v>
      </c>
      <c r="G79" s="131">
        <v>105.5</v>
      </c>
      <c r="H79" s="131">
        <v>0.2</v>
      </c>
      <c r="I79" s="39"/>
      <c r="J79" s="20"/>
      <c r="K79" s="20"/>
      <c r="L79" s="20"/>
      <c r="M79" s="41"/>
    </row>
    <row r="80" spans="1:13" x14ac:dyDescent="0.2">
      <c r="A80" s="21"/>
      <c r="B80" s="180"/>
      <c r="C80" s="20" t="s">
        <v>14</v>
      </c>
      <c r="D80" s="20" t="s">
        <v>345</v>
      </c>
      <c r="E80" s="131">
        <v>301.5</v>
      </c>
      <c r="F80" s="131">
        <v>301.5</v>
      </c>
      <c r="G80" s="131">
        <v>242.6</v>
      </c>
      <c r="H80" s="131">
        <v>58.9</v>
      </c>
      <c r="I80" s="39"/>
      <c r="J80" s="20"/>
      <c r="K80" s="20"/>
      <c r="L80" s="20"/>
      <c r="M80" s="41"/>
    </row>
    <row r="81" spans="1:13" x14ac:dyDescent="0.2">
      <c r="A81" s="21"/>
      <c r="B81" s="180"/>
      <c r="C81" s="20" t="s">
        <v>5</v>
      </c>
      <c r="D81" s="20" t="s">
        <v>715</v>
      </c>
      <c r="E81" s="131"/>
      <c r="F81" s="131">
        <v>125</v>
      </c>
      <c r="G81" s="131">
        <v>117.7</v>
      </c>
      <c r="H81" s="131">
        <v>7.3</v>
      </c>
      <c r="I81" s="39"/>
      <c r="J81" s="20"/>
      <c r="K81" s="20"/>
      <c r="L81" s="20"/>
      <c r="M81" s="41"/>
    </row>
    <row r="82" spans="1:13" x14ac:dyDescent="0.2">
      <c r="A82" s="21"/>
      <c r="B82" s="180"/>
      <c r="C82" s="20" t="s">
        <v>18</v>
      </c>
      <c r="D82" s="20" t="s">
        <v>275</v>
      </c>
      <c r="E82" s="131"/>
      <c r="F82" s="131">
        <v>5.4</v>
      </c>
      <c r="G82" s="131">
        <v>5.4</v>
      </c>
      <c r="H82" s="131"/>
      <c r="I82" s="39"/>
      <c r="J82" s="20"/>
      <c r="K82" s="20"/>
      <c r="L82" s="20"/>
      <c r="M82" s="41"/>
    </row>
    <row r="83" spans="1:13" x14ac:dyDescent="0.2">
      <c r="A83" s="21"/>
      <c r="B83" s="180"/>
      <c r="C83" s="20" t="s">
        <v>5</v>
      </c>
      <c r="D83" s="20" t="s">
        <v>716</v>
      </c>
      <c r="E83" s="131"/>
      <c r="F83" s="131">
        <v>694.7</v>
      </c>
      <c r="G83" s="131">
        <v>607.70000000000005</v>
      </c>
      <c r="H83" s="131">
        <v>86.9</v>
      </c>
      <c r="I83" s="39"/>
      <c r="J83" s="20"/>
      <c r="K83" s="20"/>
      <c r="L83" s="20"/>
      <c r="M83" s="41"/>
    </row>
    <row r="84" spans="1:13" x14ac:dyDescent="0.2">
      <c r="A84" s="21"/>
      <c r="B84" s="180"/>
      <c r="C84" s="20" t="s">
        <v>14</v>
      </c>
      <c r="D84" s="20" t="s">
        <v>300</v>
      </c>
      <c r="E84" s="131">
        <v>29.7</v>
      </c>
      <c r="F84" s="131">
        <v>29.7</v>
      </c>
      <c r="G84" s="131">
        <v>25.8</v>
      </c>
      <c r="H84" s="131">
        <v>3.9</v>
      </c>
      <c r="I84" s="39"/>
      <c r="J84" s="20"/>
      <c r="K84" s="20"/>
      <c r="L84" s="20"/>
      <c r="M84" s="41"/>
    </row>
    <row r="85" spans="1:13" x14ac:dyDescent="0.2">
      <c r="A85" s="21"/>
      <c r="B85" s="180"/>
      <c r="C85" s="20" t="s">
        <v>47</v>
      </c>
      <c r="D85" s="20" t="s">
        <v>415</v>
      </c>
      <c r="E85" s="131"/>
      <c r="F85" s="131">
        <v>3.9</v>
      </c>
      <c r="G85" s="131">
        <v>3.9</v>
      </c>
      <c r="H85" s="131"/>
      <c r="I85" s="39"/>
      <c r="J85" s="20"/>
      <c r="K85" s="20"/>
      <c r="L85" s="20"/>
      <c r="M85" s="41"/>
    </row>
    <row r="86" spans="1:13" ht="13.5" thickBot="1" x14ac:dyDescent="0.25">
      <c r="A86" s="21"/>
      <c r="B86" s="180"/>
      <c r="C86" s="20" t="s">
        <v>27</v>
      </c>
      <c r="D86" s="20" t="s">
        <v>307</v>
      </c>
      <c r="E86" s="131">
        <v>1.9</v>
      </c>
      <c r="F86" s="131">
        <v>1.9</v>
      </c>
      <c r="G86" s="131">
        <v>1.9</v>
      </c>
      <c r="H86" s="131"/>
      <c r="I86" s="39"/>
      <c r="J86" s="20"/>
      <c r="K86" s="20"/>
      <c r="L86" s="20"/>
      <c r="M86" s="41"/>
    </row>
    <row r="87" spans="1:13" ht="38.25" x14ac:dyDescent="0.2">
      <c r="A87" s="18" t="s">
        <v>105</v>
      </c>
      <c r="B87" s="182" t="s">
        <v>560</v>
      </c>
      <c r="C87" s="19"/>
      <c r="D87" s="19"/>
      <c r="E87" s="129">
        <f>SUM(E88:E89)</f>
        <v>503.6</v>
      </c>
      <c r="F87" s="129">
        <f>SUM(F88:F89)</f>
        <v>513.4</v>
      </c>
      <c r="G87" s="129">
        <f>SUM(G88:G89)</f>
        <v>513.4</v>
      </c>
      <c r="H87" s="129">
        <f>SUM(H88:H89)</f>
        <v>0</v>
      </c>
      <c r="I87" s="47" t="s">
        <v>89</v>
      </c>
      <c r="J87" s="19" t="s">
        <v>88</v>
      </c>
      <c r="K87" s="19" t="s">
        <v>731</v>
      </c>
      <c r="L87" s="19" t="s">
        <v>732</v>
      </c>
      <c r="M87" s="105" t="s">
        <v>706</v>
      </c>
    </row>
    <row r="88" spans="1:13" x14ac:dyDescent="0.2">
      <c r="A88" s="21"/>
      <c r="B88" s="180"/>
      <c r="C88" s="20" t="s">
        <v>5</v>
      </c>
      <c r="D88" s="20" t="s">
        <v>308</v>
      </c>
      <c r="E88" s="131">
        <v>503.6</v>
      </c>
      <c r="F88" s="131">
        <v>505.8</v>
      </c>
      <c r="G88" s="131">
        <v>505.8</v>
      </c>
      <c r="H88" s="131">
        <v>0</v>
      </c>
      <c r="I88" s="39" t="s">
        <v>11</v>
      </c>
      <c r="J88" s="20" t="s">
        <v>88</v>
      </c>
      <c r="K88" s="20" t="s">
        <v>312</v>
      </c>
      <c r="L88" s="20" t="s">
        <v>312</v>
      </c>
      <c r="M88" s="41"/>
    </row>
    <row r="89" spans="1:13" ht="13.5" thickBot="1" x14ac:dyDescent="0.25">
      <c r="A89" s="21"/>
      <c r="B89" s="180"/>
      <c r="C89" s="20" t="s">
        <v>5</v>
      </c>
      <c r="D89" s="20" t="s">
        <v>716</v>
      </c>
      <c r="E89" s="131"/>
      <c r="F89" s="131">
        <v>7.6</v>
      </c>
      <c r="G89" s="131">
        <v>7.6</v>
      </c>
      <c r="H89" s="131"/>
      <c r="I89" s="39"/>
      <c r="J89" s="20"/>
      <c r="K89" s="20"/>
      <c r="L89" s="20"/>
      <c r="M89" s="41"/>
    </row>
    <row r="90" spans="1:13" ht="51" x14ac:dyDescent="0.2">
      <c r="A90" s="18" t="s">
        <v>106</v>
      </c>
      <c r="B90" s="182" t="s">
        <v>1012</v>
      </c>
      <c r="C90" s="19"/>
      <c r="D90" s="19"/>
      <c r="E90" s="129">
        <f>SUM(E91:E92)</f>
        <v>376.9</v>
      </c>
      <c r="F90" s="129">
        <f>SUM(F91:F92)</f>
        <v>404.90000000000003</v>
      </c>
      <c r="G90" s="129">
        <f>SUM(G91:G92)</f>
        <v>404.90000000000003</v>
      </c>
      <c r="H90" s="129">
        <f>SUM(H91:H92)</f>
        <v>0</v>
      </c>
      <c r="I90" s="47" t="s">
        <v>89</v>
      </c>
      <c r="J90" s="19" t="s">
        <v>88</v>
      </c>
      <c r="K90" s="19" t="s">
        <v>349</v>
      </c>
      <c r="L90" s="19" t="s">
        <v>733</v>
      </c>
      <c r="M90" s="105" t="s">
        <v>706</v>
      </c>
    </row>
    <row r="91" spans="1:13" x14ac:dyDescent="0.2">
      <c r="A91" s="21"/>
      <c r="B91" s="180"/>
      <c r="C91" s="20" t="s">
        <v>5</v>
      </c>
      <c r="D91" s="20" t="s">
        <v>716</v>
      </c>
      <c r="E91" s="131">
        <v>0</v>
      </c>
      <c r="F91" s="131">
        <v>2.8</v>
      </c>
      <c r="G91" s="131">
        <v>2.8</v>
      </c>
      <c r="H91" s="131">
        <v>0</v>
      </c>
      <c r="I91" s="39" t="s">
        <v>11</v>
      </c>
      <c r="J91" s="20" t="s">
        <v>88</v>
      </c>
      <c r="K91" s="20" t="s">
        <v>312</v>
      </c>
      <c r="L91" s="20" t="s">
        <v>312</v>
      </c>
      <c r="M91" s="41"/>
    </row>
    <row r="92" spans="1:13" ht="13.5" thickBot="1" x14ac:dyDescent="0.25">
      <c r="A92" s="21"/>
      <c r="B92" s="180"/>
      <c r="C92" s="20" t="s">
        <v>5</v>
      </c>
      <c r="D92" s="20" t="s">
        <v>308</v>
      </c>
      <c r="E92" s="131">
        <v>376.9</v>
      </c>
      <c r="F92" s="131">
        <v>402.1</v>
      </c>
      <c r="G92" s="131">
        <v>402.1</v>
      </c>
      <c r="H92" s="131"/>
      <c r="I92" s="39"/>
      <c r="J92" s="20"/>
      <c r="K92" s="20"/>
      <c r="L92" s="20"/>
      <c r="M92" s="41"/>
    </row>
    <row r="93" spans="1:13" ht="51" x14ac:dyDescent="0.2">
      <c r="A93" s="18" t="s">
        <v>107</v>
      </c>
      <c r="B93" s="182" t="s">
        <v>562</v>
      </c>
      <c r="C93" s="19"/>
      <c r="D93" s="19"/>
      <c r="E93" s="129">
        <f>SUM(E94:E95)</f>
        <v>424.4</v>
      </c>
      <c r="F93" s="129">
        <f>SUM(F94:F95)</f>
        <v>463.09999999999997</v>
      </c>
      <c r="G93" s="129">
        <f>SUM(G94:G95)</f>
        <v>463.09999999999997</v>
      </c>
      <c r="H93" s="129">
        <f>SUM(H94:H95)</f>
        <v>0</v>
      </c>
      <c r="I93" s="47" t="s">
        <v>89</v>
      </c>
      <c r="J93" s="19" t="s">
        <v>88</v>
      </c>
      <c r="K93" s="19" t="s">
        <v>734</v>
      </c>
      <c r="L93" s="19" t="s">
        <v>625</v>
      </c>
      <c r="M93" s="105" t="s">
        <v>706</v>
      </c>
    </row>
    <row r="94" spans="1:13" x14ac:dyDescent="0.2">
      <c r="A94" s="21"/>
      <c r="B94" s="180"/>
      <c r="C94" s="20" t="s">
        <v>5</v>
      </c>
      <c r="D94" s="20" t="s">
        <v>308</v>
      </c>
      <c r="E94" s="131">
        <v>424.4</v>
      </c>
      <c r="F94" s="131">
        <v>453.4</v>
      </c>
      <c r="G94" s="131">
        <v>453.4</v>
      </c>
      <c r="H94" s="131">
        <v>0</v>
      </c>
      <c r="I94" s="39" t="s">
        <v>11</v>
      </c>
      <c r="J94" s="20" t="s">
        <v>88</v>
      </c>
      <c r="K94" s="20" t="s">
        <v>312</v>
      </c>
      <c r="L94" s="20" t="s">
        <v>312</v>
      </c>
      <c r="M94" s="41"/>
    </row>
    <row r="95" spans="1:13" ht="13.5" thickBot="1" x14ac:dyDescent="0.25">
      <c r="A95" s="21"/>
      <c r="B95" s="180"/>
      <c r="C95" s="20" t="s">
        <v>5</v>
      </c>
      <c r="D95" s="20" t="s">
        <v>716</v>
      </c>
      <c r="E95" s="131"/>
      <c r="F95" s="131">
        <v>9.6999999999999993</v>
      </c>
      <c r="G95" s="131">
        <v>9.6999999999999993</v>
      </c>
      <c r="H95" s="131"/>
      <c r="I95" s="39"/>
      <c r="J95" s="20"/>
      <c r="K95" s="20"/>
      <c r="L95" s="20"/>
      <c r="M95" s="41"/>
    </row>
    <row r="96" spans="1:13" ht="38.25" x14ac:dyDescent="0.2">
      <c r="A96" s="18" t="s">
        <v>108</v>
      </c>
      <c r="B96" s="182" t="s">
        <v>563</v>
      </c>
      <c r="C96" s="19"/>
      <c r="D96" s="19"/>
      <c r="E96" s="129">
        <f>SUM(E97:E98)</f>
        <v>1631.5</v>
      </c>
      <c r="F96" s="129">
        <f>SUM(F97:F98)</f>
        <v>1613.7</v>
      </c>
      <c r="G96" s="129">
        <f>SUM(G97:G98)</f>
        <v>1613.7</v>
      </c>
      <c r="H96" s="129">
        <f>SUM(H97:H98)</f>
        <v>0</v>
      </c>
      <c r="I96" s="47" t="s">
        <v>89</v>
      </c>
      <c r="J96" s="19" t="s">
        <v>88</v>
      </c>
      <c r="K96" s="19" t="s">
        <v>626</v>
      </c>
      <c r="L96" s="19" t="s">
        <v>735</v>
      </c>
      <c r="M96" s="49" t="s">
        <v>706</v>
      </c>
    </row>
    <row r="97" spans="1:13" x14ac:dyDescent="0.2">
      <c r="A97" s="21"/>
      <c r="B97" s="180"/>
      <c r="C97" s="20" t="s">
        <v>5</v>
      </c>
      <c r="D97" s="20" t="s">
        <v>716</v>
      </c>
      <c r="E97" s="131">
        <v>0</v>
      </c>
      <c r="F97" s="131">
        <v>9.3000000000000007</v>
      </c>
      <c r="G97" s="131">
        <v>9.3000000000000007</v>
      </c>
      <c r="H97" s="131">
        <v>0</v>
      </c>
      <c r="I97" s="39" t="s">
        <v>11</v>
      </c>
      <c r="J97" s="20" t="s">
        <v>88</v>
      </c>
      <c r="K97" s="20" t="s">
        <v>312</v>
      </c>
      <c r="L97" s="20" t="s">
        <v>312</v>
      </c>
      <c r="M97" s="41"/>
    </row>
    <row r="98" spans="1:13" ht="13.5" thickBot="1" x14ac:dyDescent="0.25">
      <c r="A98" s="21"/>
      <c r="B98" s="180"/>
      <c r="C98" s="20" t="s">
        <v>5</v>
      </c>
      <c r="D98" s="20" t="s">
        <v>308</v>
      </c>
      <c r="E98" s="131">
        <v>1631.5</v>
      </c>
      <c r="F98" s="131">
        <v>1604.4</v>
      </c>
      <c r="G98" s="131">
        <v>1604.4</v>
      </c>
      <c r="H98" s="131"/>
      <c r="I98" s="39"/>
      <c r="J98" s="20"/>
      <c r="K98" s="20"/>
      <c r="L98" s="20"/>
      <c r="M98" s="41"/>
    </row>
    <row r="99" spans="1:13" ht="38.25" x14ac:dyDescent="0.2">
      <c r="A99" s="18" t="s">
        <v>109</v>
      </c>
      <c r="B99" s="182" t="s">
        <v>564</v>
      </c>
      <c r="C99" s="19"/>
      <c r="D99" s="19"/>
      <c r="E99" s="129">
        <f>SUM(E100:E100)</f>
        <v>266.2</v>
      </c>
      <c r="F99" s="129">
        <f>SUM(F100:F100)</f>
        <v>177.5</v>
      </c>
      <c r="G99" s="129">
        <f>SUM(G100:G100)</f>
        <v>177.5</v>
      </c>
      <c r="H99" s="129">
        <f>SUM(H100:H100)</f>
        <v>0</v>
      </c>
      <c r="I99" s="47"/>
      <c r="J99" s="19"/>
      <c r="K99" s="19"/>
      <c r="L99" s="19"/>
      <c r="M99" s="49"/>
    </row>
    <row r="100" spans="1:13" ht="13.5" thickBot="1" x14ac:dyDescent="0.25">
      <c r="A100" s="21"/>
      <c r="B100" s="180"/>
      <c r="C100" s="20" t="s">
        <v>5</v>
      </c>
      <c r="D100" s="20" t="s">
        <v>308</v>
      </c>
      <c r="E100" s="131">
        <v>266.2</v>
      </c>
      <c r="F100" s="131">
        <v>177.5</v>
      </c>
      <c r="G100" s="131">
        <v>177.5</v>
      </c>
      <c r="H100" s="131">
        <v>0</v>
      </c>
      <c r="I100" s="39"/>
      <c r="J100" s="20"/>
      <c r="K100" s="20"/>
      <c r="L100" s="20"/>
      <c r="M100" s="41"/>
    </row>
    <row r="101" spans="1:13" ht="39" hidden="1" thickBot="1" x14ac:dyDescent="0.25">
      <c r="A101" s="18" t="s">
        <v>627</v>
      </c>
      <c r="B101" s="182" t="s">
        <v>948</v>
      </c>
      <c r="C101" s="19"/>
      <c r="D101" s="19"/>
      <c r="E101" s="130">
        <v>0</v>
      </c>
      <c r="F101" s="130">
        <v>0</v>
      </c>
      <c r="G101" s="130">
        <v>0</v>
      </c>
      <c r="H101" s="130">
        <v>0</v>
      </c>
      <c r="I101" s="47"/>
      <c r="J101" s="19"/>
      <c r="K101" s="19"/>
      <c r="L101" s="19"/>
      <c r="M101" s="49"/>
    </row>
    <row r="102" spans="1:13" ht="90.75" customHeight="1" x14ac:dyDescent="0.2">
      <c r="A102" s="18" t="s">
        <v>110</v>
      </c>
      <c r="B102" s="182" t="s">
        <v>736</v>
      </c>
      <c r="C102" s="19"/>
      <c r="D102" s="19"/>
      <c r="E102" s="129">
        <f>SUM(E103:E105)</f>
        <v>890.5</v>
      </c>
      <c r="F102" s="129">
        <f>SUM(F103:F105)</f>
        <v>890.5</v>
      </c>
      <c r="G102" s="129">
        <f>SUM(G103:G105)</f>
        <v>798.3</v>
      </c>
      <c r="H102" s="129">
        <f>SUM(H103:H105)</f>
        <v>92.199999999999989</v>
      </c>
      <c r="I102" s="47" t="s">
        <v>11</v>
      </c>
      <c r="J102" s="19" t="s">
        <v>88</v>
      </c>
      <c r="K102" s="19" t="s">
        <v>358</v>
      </c>
      <c r="L102" s="19" t="s">
        <v>358</v>
      </c>
      <c r="M102" s="107" t="s">
        <v>972</v>
      </c>
    </row>
    <row r="103" spans="1:13" x14ac:dyDescent="0.2">
      <c r="A103" s="21"/>
      <c r="B103" s="180"/>
      <c r="C103" s="20" t="s">
        <v>4</v>
      </c>
      <c r="D103" s="20" t="s">
        <v>290</v>
      </c>
      <c r="E103" s="131">
        <v>119.4</v>
      </c>
      <c r="F103" s="131">
        <v>119.4</v>
      </c>
      <c r="G103" s="131">
        <v>119.3</v>
      </c>
      <c r="H103" s="131">
        <v>0.1</v>
      </c>
      <c r="I103" s="39"/>
      <c r="J103" s="20"/>
      <c r="K103" s="20"/>
      <c r="L103" s="20"/>
      <c r="M103" s="41"/>
    </row>
    <row r="104" spans="1:13" x14ac:dyDescent="0.2">
      <c r="A104" s="21"/>
      <c r="B104" s="180"/>
      <c r="C104" s="20" t="s">
        <v>59</v>
      </c>
      <c r="D104" s="20" t="s">
        <v>359</v>
      </c>
      <c r="E104" s="131">
        <v>95.2</v>
      </c>
      <c r="F104" s="131">
        <v>95.2</v>
      </c>
      <c r="G104" s="131">
        <v>95.2</v>
      </c>
      <c r="H104" s="131">
        <v>0</v>
      </c>
      <c r="I104" s="39"/>
      <c r="J104" s="20"/>
      <c r="K104" s="20"/>
      <c r="L104" s="20"/>
      <c r="M104" s="41"/>
    </row>
    <row r="105" spans="1:13" ht="13.5" thickBot="1" x14ac:dyDescent="0.25">
      <c r="A105" s="21"/>
      <c r="B105" s="180"/>
      <c r="C105" s="20" t="s">
        <v>36</v>
      </c>
      <c r="D105" s="20" t="s">
        <v>360</v>
      </c>
      <c r="E105" s="131">
        <v>675.9</v>
      </c>
      <c r="F105" s="131">
        <v>675.9</v>
      </c>
      <c r="G105" s="131">
        <v>583.79999999999995</v>
      </c>
      <c r="H105" s="131">
        <v>92.1</v>
      </c>
      <c r="I105" s="39"/>
      <c r="J105" s="20"/>
      <c r="K105" s="20"/>
      <c r="L105" s="20"/>
      <c r="M105" s="41"/>
    </row>
    <row r="106" spans="1:13" ht="39" thickBot="1" x14ac:dyDescent="0.25">
      <c r="A106" s="18" t="s">
        <v>361</v>
      </c>
      <c r="B106" s="182" t="s">
        <v>362</v>
      </c>
      <c r="C106" s="19" t="s">
        <v>4</v>
      </c>
      <c r="D106" s="19" t="s">
        <v>290</v>
      </c>
      <c r="E106" s="130">
        <v>13.9</v>
      </c>
      <c r="F106" s="130">
        <v>13.9</v>
      </c>
      <c r="G106" s="130">
        <v>13.8</v>
      </c>
      <c r="H106" s="130">
        <v>0.1</v>
      </c>
      <c r="I106" s="47" t="s">
        <v>11</v>
      </c>
      <c r="J106" s="19" t="s">
        <v>88</v>
      </c>
      <c r="K106" s="19" t="s">
        <v>322</v>
      </c>
      <c r="L106" s="19" t="s">
        <v>322</v>
      </c>
      <c r="M106" s="49" t="s">
        <v>737</v>
      </c>
    </row>
    <row r="107" spans="1:13" ht="38.25" x14ac:dyDescent="0.2">
      <c r="A107" s="18" t="s">
        <v>111</v>
      </c>
      <c r="B107" s="182" t="s">
        <v>565</v>
      </c>
      <c r="C107" s="19"/>
      <c r="D107" s="19"/>
      <c r="E107" s="129">
        <f>SUM(E108:E109)</f>
        <v>245.5</v>
      </c>
      <c r="F107" s="129">
        <f>SUM(F108:F109)</f>
        <v>305.8</v>
      </c>
      <c r="G107" s="129">
        <f>SUM(G108:G109)</f>
        <v>305.8</v>
      </c>
      <c r="H107" s="129">
        <f>SUM(H108:H109)</f>
        <v>0</v>
      </c>
      <c r="I107" s="47" t="s">
        <v>89</v>
      </c>
      <c r="J107" s="19" t="s">
        <v>88</v>
      </c>
      <c r="K107" s="19" t="s">
        <v>738</v>
      </c>
      <c r="L107" s="19" t="s">
        <v>739</v>
      </c>
      <c r="M107" s="105" t="s">
        <v>706</v>
      </c>
    </row>
    <row r="108" spans="1:13" x14ac:dyDescent="0.2">
      <c r="A108" s="21"/>
      <c r="B108" s="180"/>
      <c r="C108" s="20" t="s">
        <v>5</v>
      </c>
      <c r="D108" s="20" t="s">
        <v>308</v>
      </c>
      <c r="E108" s="131">
        <v>245.5</v>
      </c>
      <c r="F108" s="131">
        <v>296.60000000000002</v>
      </c>
      <c r="G108" s="131">
        <v>296.60000000000002</v>
      </c>
      <c r="H108" s="131">
        <v>0</v>
      </c>
      <c r="I108" s="39" t="s">
        <v>11</v>
      </c>
      <c r="J108" s="20" t="s">
        <v>88</v>
      </c>
      <c r="K108" s="20" t="s">
        <v>312</v>
      </c>
      <c r="L108" s="20" t="s">
        <v>312</v>
      </c>
      <c r="M108" s="41"/>
    </row>
    <row r="109" spans="1:13" ht="13.5" thickBot="1" x14ac:dyDescent="0.25">
      <c r="A109" s="21"/>
      <c r="B109" s="180"/>
      <c r="C109" s="20" t="s">
        <v>5</v>
      </c>
      <c r="D109" s="20" t="s">
        <v>716</v>
      </c>
      <c r="E109" s="131"/>
      <c r="F109" s="131">
        <v>9.1999999999999993</v>
      </c>
      <c r="G109" s="131">
        <v>9.1999999999999993</v>
      </c>
      <c r="H109" s="131"/>
      <c r="I109" s="39"/>
      <c r="J109" s="20"/>
      <c r="K109" s="20"/>
      <c r="L109" s="20"/>
      <c r="M109" s="41"/>
    </row>
    <row r="110" spans="1:13" ht="38.25" x14ac:dyDescent="0.2">
      <c r="A110" s="18" t="s">
        <v>628</v>
      </c>
      <c r="B110" s="182" t="s">
        <v>949</v>
      </c>
      <c r="C110" s="19"/>
      <c r="D110" s="19"/>
      <c r="E110" s="129">
        <f>SUM(E111:E111)</f>
        <v>150.5</v>
      </c>
      <c r="F110" s="129">
        <f>SUM(F111:F111)</f>
        <v>146</v>
      </c>
      <c r="G110" s="129">
        <f>SUM(G111:G111)</f>
        <v>146</v>
      </c>
      <c r="H110" s="129">
        <f>SUM(H111:H111)</f>
        <v>0</v>
      </c>
      <c r="I110" s="47" t="s">
        <v>89</v>
      </c>
      <c r="J110" s="19" t="s">
        <v>88</v>
      </c>
      <c r="K110" s="19" t="s">
        <v>629</v>
      </c>
      <c r="L110" s="19" t="s">
        <v>310</v>
      </c>
      <c r="M110" s="49" t="s">
        <v>706</v>
      </c>
    </row>
    <row r="111" spans="1:13" ht="13.5" thickBot="1" x14ac:dyDescent="0.25">
      <c r="A111" s="21"/>
      <c r="B111" s="180"/>
      <c r="C111" s="20" t="s">
        <v>5</v>
      </c>
      <c r="D111" s="20" t="s">
        <v>308</v>
      </c>
      <c r="E111" s="131">
        <v>150.5</v>
      </c>
      <c r="F111" s="131">
        <v>146</v>
      </c>
      <c r="G111" s="131">
        <v>146</v>
      </c>
      <c r="H111" s="131">
        <v>0</v>
      </c>
      <c r="I111" s="39" t="s">
        <v>11</v>
      </c>
      <c r="J111" s="20" t="s">
        <v>88</v>
      </c>
      <c r="K111" s="20" t="s">
        <v>312</v>
      </c>
      <c r="L111" s="20" t="s">
        <v>312</v>
      </c>
      <c r="M111" s="41"/>
    </row>
    <row r="112" spans="1:13" ht="39" thickBot="1" x14ac:dyDescent="0.25">
      <c r="A112" s="18" t="s">
        <v>740</v>
      </c>
      <c r="B112" s="182" t="s">
        <v>741</v>
      </c>
      <c r="C112" s="19" t="s">
        <v>36</v>
      </c>
      <c r="D112" s="19" t="s">
        <v>360</v>
      </c>
      <c r="E112" s="130">
        <v>0</v>
      </c>
      <c r="F112" s="130">
        <v>106.6</v>
      </c>
      <c r="G112" s="130">
        <v>91.2</v>
      </c>
      <c r="H112" s="130">
        <v>15.4</v>
      </c>
      <c r="I112" s="47" t="s">
        <v>742</v>
      </c>
      <c r="J112" s="19" t="s">
        <v>88</v>
      </c>
      <c r="K112" s="19" t="s">
        <v>743</v>
      </c>
      <c r="L112" s="19" t="s">
        <v>744</v>
      </c>
      <c r="M112" s="80" t="s">
        <v>956</v>
      </c>
    </row>
    <row r="113" spans="1:13" ht="27.75" customHeight="1" thickBot="1" x14ac:dyDescent="0.25">
      <c r="A113" s="18" t="s">
        <v>745</v>
      </c>
      <c r="B113" s="182" t="s">
        <v>979</v>
      </c>
      <c r="C113" s="19" t="s">
        <v>36</v>
      </c>
      <c r="D113" s="19" t="s">
        <v>360</v>
      </c>
      <c r="E113" s="130">
        <v>0</v>
      </c>
      <c r="F113" s="130">
        <v>5.8</v>
      </c>
      <c r="G113" s="130">
        <v>5.8</v>
      </c>
      <c r="H113" s="130">
        <v>0</v>
      </c>
      <c r="I113" s="47"/>
      <c r="J113" s="19"/>
      <c r="K113" s="19"/>
      <c r="L113" s="19"/>
      <c r="M113" s="49"/>
    </row>
    <row r="114" spans="1:13" ht="25.5" x14ac:dyDescent="0.2">
      <c r="A114" s="18" t="s">
        <v>112</v>
      </c>
      <c r="B114" s="182" t="s">
        <v>113</v>
      </c>
      <c r="C114" s="19"/>
      <c r="D114" s="19"/>
      <c r="E114" s="129">
        <f>SUM(E115:E123)</f>
        <v>9104.9999999999982</v>
      </c>
      <c r="F114" s="129">
        <f>SUM(F115:F123)</f>
        <v>9239.9999999999982</v>
      </c>
      <c r="G114" s="129">
        <f>SUM(G115:G123)</f>
        <v>9120.1999999999989</v>
      </c>
      <c r="H114" s="129">
        <f>SUM(H115:H123)</f>
        <v>119.79999999999998</v>
      </c>
      <c r="I114" s="47" t="s">
        <v>89</v>
      </c>
      <c r="J114" s="19" t="s">
        <v>88</v>
      </c>
      <c r="K114" s="19" t="s">
        <v>746</v>
      </c>
      <c r="L114" s="19" t="s">
        <v>747</v>
      </c>
      <c r="M114" s="49" t="s">
        <v>748</v>
      </c>
    </row>
    <row r="115" spans="1:13" x14ac:dyDescent="0.2">
      <c r="A115" s="21"/>
      <c r="B115" s="180"/>
      <c r="C115" s="20" t="s">
        <v>4</v>
      </c>
      <c r="D115" s="20" t="s">
        <v>290</v>
      </c>
      <c r="E115" s="131">
        <v>8515.2999999999993</v>
      </c>
      <c r="F115" s="131">
        <v>6943.7</v>
      </c>
      <c r="G115" s="131">
        <v>6914.9</v>
      </c>
      <c r="H115" s="131">
        <v>28.8</v>
      </c>
      <c r="I115" s="39" t="s">
        <v>11</v>
      </c>
      <c r="J115" s="20" t="s">
        <v>88</v>
      </c>
      <c r="K115" s="20" t="s">
        <v>358</v>
      </c>
      <c r="L115" s="20" t="s">
        <v>358</v>
      </c>
      <c r="M115" s="41"/>
    </row>
    <row r="116" spans="1:13" ht="25.5" x14ac:dyDescent="0.2">
      <c r="A116" s="21"/>
      <c r="B116" s="180"/>
      <c r="C116" s="20" t="s">
        <v>27</v>
      </c>
      <c r="D116" s="20" t="s">
        <v>332</v>
      </c>
      <c r="E116" s="131">
        <v>97.9</v>
      </c>
      <c r="F116" s="131">
        <v>97.9</v>
      </c>
      <c r="G116" s="131">
        <v>97.9</v>
      </c>
      <c r="H116" s="131">
        <v>0</v>
      </c>
      <c r="I116" s="39" t="s">
        <v>630</v>
      </c>
      <c r="J116" s="20" t="s">
        <v>81</v>
      </c>
      <c r="K116" s="20" t="s">
        <v>749</v>
      </c>
      <c r="L116" s="20" t="s">
        <v>749</v>
      </c>
      <c r="M116" s="41" t="s">
        <v>750</v>
      </c>
    </row>
    <row r="117" spans="1:13" x14ac:dyDescent="0.2">
      <c r="A117" s="21"/>
      <c r="B117" s="180"/>
      <c r="C117" s="20" t="s">
        <v>14</v>
      </c>
      <c r="D117" s="20" t="s">
        <v>328</v>
      </c>
      <c r="E117" s="131">
        <v>297</v>
      </c>
      <c r="F117" s="131">
        <v>382.8</v>
      </c>
      <c r="G117" s="131">
        <v>305.2</v>
      </c>
      <c r="H117" s="131">
        <v>77.599999999999994</v>
      </c>
      <c r="I117" s="39"/>
      <c r="J117" s="20"/>
      <c r="K117" s="20"/>
      <c r="L117" s="20"/>
      <c r="M117" s="41"/>
    </row>
    <row r="118" spans="1:13" x14ac:dyDescent="0.2">
      <c r="A118" s="21"/>
      <c r="B118" s="180"/>
      <c r="C118" s="20" t="s">
        <v>5</v>
      </c>
      <c r="D118" s="20" t="s">
        <v>308</v>
      </c>
      <c r="E118" s="131">
        <v>164.4</v>
      </c>
      <c r="F118" s="131">
        <v>164.4</v>
      </c>
      <c r="G118" s="131">
        <v>164.4</v>
      </c>
      <c r="H118" s="131"/>
      <c r="I118" s="39"/>
      <c r="J118" s="20"/>
      <c r="K118" s="20"/>
      <c r="L118" s="20"/>
      <c r="M118" s="41"/>
    </row>
    <row r="119" spans="1:13" x14ac:dyDescent="0.2">
      <c r="A119" s="21"/>
      <c r="B119" s="180"/>
      <c r="C119" s="20" t="s">
        <v>14</v>
      </c>
      <c r="D119" s="20" t="s">
        <v>303</v>
      </c>
      <c r="E119" s="131">
        <v>25.8</v>
      </c>
      <c r="F119" s="131">
        <v>26.7</v>
      </c>
      <c r="G119" s="131">
        <v>13.5</v>
      </c>
      <c r="H119" s="131">
        <v>13.2</v>
      </c>
      <c r="I119" s="39"/>
      <c r="J119" s="20"/>
      <c r="K119" s="20"/>
      <c r="L119" s="20"/>
      <c r="M119" s="41"/>
    </row>
    <row r="120" spans="1:13" x14ac:dyDescent="0.2">
      <c r="A120" s="21"/>
      <c r="B120" s="180"/>
      <c r="C120" s="20" t="s">
        <v>27</v>
      </c>
      <c r="D120" s="20" t="s">
        <v>306</v>
      </c>
      <c r="E120" s="131">
        <v>3.2</v>
      </c>
      <c r="F120" s="131">
        <v>3.2</v>
      </c>
      <c r="G120" s="131">
        <v>3.2</v>
      </c>
      <c r="H120" s="131"/>
      <c r="I120" s="39"/>
      <c r="J120" s="20"/>
      <c r="K120" s="20"/>
      <c r="L120" s="20"/>
      <c r="M120" s="41"/>
    </row>
    <row r="121" spans="1:13" x14ac:dyDescent="0.2">
      <c r="A121" s="21"/>
      <c r="B121" s="180"/>
      <c r="C121" s="20" t="s">
        <v>47</v>
      </c>
      <c r="D121" s="20" t="s">
        <v>517</v>
      </c>
      <c r="E121" s="131">
        <v>1.4</v>
      </c>
      <c r="F121" s="131">
        <v>1.4</v>
      </c>
      <c r="G121" s="131">
        <v>1.3</v>
      </c>
      <c r="H121" s="131">
        <v>0.1</v>
      </c>
      <c r="I121" s="39"/>
      <c r="J121" s="20"/>
      <c r="K121" s="20"/>
      <c r="L121" s="20"/>
      <c r="M121" s="41"/>
    </row>
    <row r="122" spans="1:13" x14ac:dyDescent="0.2">
      <c r="A122" s="21"/>
      <c r="B122" s="180"/>
      <c r="C122" s="20" t="s">
        <v>5</v>
      </c>
      <c r="D122" s="20" t="s">
        <v>751</v>
      </c>
      <c r="E122" s="131"/>
      <c r="F122" s="131">
        <v>1610</v>
      </c>
      <c r="G122" s="131">
        <v>1609.9</v>
      </c>
      <c r="H122" s="131">
        <v>0.1</v>
      </c>
      <c r="I122" s="39"/>
      <c r="J122" s="20"/>
      <c r="K122" s="20"/>
      <c r="L122" s="20"/>
      <c r="M122" s="41"/>
    </row>
    <row r="123" spans="1:13" ht="13.5" thickBot="1" x14ac:dyDescent="0.25">
      <c r="A123" s="21"/>
      <c r="B123" s="180"/>
      <c r="C123" s="20" t="s">
        <v>5</v>
      </c>
      <c r="D123" s="20" t="s">
        <v>752</v>
      </c>
      <c r="E123" s="131"/>
      <c r="F123" s="131">
        <v>9.9</v>
      </c>
      <c r="G123" s="131">
        <v>9.9</v>
      </c>
      <c r="H123" s="131"/>
      <c r="I123" s="39"/>
      <c r="J123" s="20"/>
      <c r="K123" s="20"/>
      <c r="L123" s="20"/>
      <c r="M123" s="41"/>
    </row>
    <row r="124" spans="1:13" ht="25.5" x14ac:dyDescent="0.2">
      <c r="A124" s="18" t="s">
        <v>116</v>
      </c>
      <c r="B124" s="182" t="s">
        <v>117</v>
      </c>
      <c r="C124" s="19"/>
      <c r="D124" s="19"/>
      <c r="E124" s="129">
        <f>SUM(E125:E128)</f>
        <v>1337.9</v>
      </c>
      <c r="F124" s="129">
        <f>SUM(F125:F128)</f>
        <v>1345.9</v>
      </c>
      <c r="G124" s="129">
        <f>SUM(G125:G128)-0.1</f>
        <v>1332.9</v>
      </c>
      <c r="H124" s="129">
        <f>SUM(H125:H128)+0.1</f>
        <v>12.999999999999998</v>
      </c>
      <c r="I124" s="47" t="s">
        <v>28</v>
      </c>
      <c r="J124" s="19" t="s">
        <v>88</v>
      </c>
      <c r="K124" s="19" t="s">
        <v>631</v>
      </c>
      <c r="L124" s="134" t="s">
        <v>753</v>
      </c>
      <c r="M124" s="49"/>
    </row>
    <row r="125" spans="1:13" x14ac:dyDescent="0.2">
      <c r="A125" s="21"/>
      <c r="B125" s="180"/>
      <c r="C125" s="20" t="s">
        <v>14</v>
      </c>
      <c r="D125" s="20" t="s">
        <v>303</v>
      </c>
      <c r="E125" s="131">
        <v>18</v>
      </c>
      <c r="F125" s="131">
        <v>21</v>
      </c>
      <c r="G125" s="131">
        <v>15.4</v>
      </c>
      <c r="H125" s="131">
        <v>5.6</v>
      </c>
      <c r="I125" s="39" t="s">
        <v>379</v>
      </c>
      <c r="J125" s="20" t="s">
        <v>88</v>
      </c>
      <c r="K125" s="20" t="s">
        <v>312</v>
      </c>
      <c r="L125" s="20" t="s">
        <v>312</v>
      </c>
      <c r="M125" s="41" t="s">
        <v>754</v>
      </c>
    </row>
    <row r="126" spans="1:13" ht="25.5" x14ac:dyDescent="0.2">
      <c r="A126" s="21"/>
      <c r="B126" s="180"/>
      <c r="C126" s="20" t="s">
        <v>27</v>
      </c>
      <c r="D126" s="20" t="s">
        <v>306</v>
      </c>
      <c r="E126" s="131">
        <v>1.5</v>
      </c>
      <c r="F126" s="131">
        <v>1.5</v>
      </c>
      <c r="G126" s="131">
        <v>1.5</v>
      </c>
      <c r="H126" s="131">
        <v>0</v>
      </c>
      <c r="I126" s="39" t="s">
        <v>632</v>
      </c>
      <c r="J126" s="20" t="s">
        <v>81</v>
      </c>
      <c r="K126" s="20" t="s">
        <v>312</v>
      </c>
      <c r="L126" s="20" t="s">
        <v>755</v>
      </c>
      <c r="M126" s="41" t="s">
        <v>756</v>
      </c>
    </row>
    <row r="127" spans="1:13" x14ac:dyDescent="0.2">
      <c r="A127" s="21"/>
      <c r="B127" s="180"/>
      <c r="C127" s="20" t="s">
        <v>5</v>
      </c>
      <c r="D127" s="20" t="s">
        <v>308</v>
      </c>
      <c r="E127" s="131">
        <v>884.5</v>
      </c>
      <c r="F127" s="131">
        <v>889.5</v>
      </c>
      <c r="G127" s="131">
        <v>889.3</v>
      </c>
      <c r="H127" s="131">
        <v>0.2</v>
      </c>
      <c r="I127" s="39"/>
      <c r="J127" s="20"/>
      <c r="K127" s="20"/>
      <c r="L127" s="20"/>
      <c r="M127" s="41"/>
    </row>
    <row r="128" spans="1:13" ht="13.5" thickBot="1" x14ac:dyDescent="0.25">
      <c r="A128" s="21"/>
      <c r="B128" s="180"/>
      <c r="C128" s="20" t="s">
        <v>4</v>
      </c>
      <c r="D128" s="20" t="s">
        <v>290</v>
      </c>
      <c r="E128" s="131">
        <v>433.9</v>
      </c>
      <c r="F128" s="131">
        <v>433.9</v>
      </c>
      <c r="G128" s="131">
        <v>426.8</v>
      </c>
      <c r="H128" s="131">
        <v>7.1</v>
      </c>
      <c r="I128" s="39"/>
      <c r="J128" s="20"/>
      <c r="K128" s="20"/>
      <c r="L128" s="20"/>
      <c r="M128" s="41"/>
    </row>
    <row r="129" spans="1:13" ht="25.5" x14ac:dyDescent="0.2">
      <c r="A129" s="29" t="s">
        <v>118</v>
      </c>
      <c r="B129" s="184" t="s">
        <v>119</v>
      </c>
      <c r="C129" s="19"/>
      <c r="D129" s="19"/>
      <c r="E129" s="129">
        <f>SUM(E130:E136)</f>
        <v>961.9</v>
      </c>
      <c r="F129" s="129">
        <f>SUM(F130:F136)</f>
        <v>967.4</v>
      </c>
      <c r="G129" s="129">
        <f>SUM(G130:G136)-0.1</f>
        <v>941.69999999999993</v>
      </c>
      <c r="H129" s="129">
        <f>SUM(H130:H136)+0.2</f>
        <v>25.8</v>
      </c>
      <c r="I129" s="47" t="s">
        <v>89</v>
      </c>
      <c r="J129" s="19" t="s">
        <v>88</v>
      </c>
      <c r="K129" s="19" t="s">
        <v>319</v>
      </c>
      <c r="L129" s="135">
        <v>76</v>
      </c>
      <c r="M129" s="107" t="s">
        <v>706</v>
      </c>
    </row>
    <row r="130" spans="1:13" x14ac:dyDescent="0.2">
      <c r="A130" s="21"/>
      <c r="B130" s="180"/>
      <c r="C130" s="20" t="s">
        <v>5</v>
      </c>
      <c r="D130" s="20" t="s">
        <v>308</v>
      </c>
      <c r="E130" s="131">
        <v>247</v>
      </c>
      <c r="F130" s="131">
        <v>251.5</v>
      </c>
      <c r="G130" s="131">
        <v>247.3</v>
      </c>
      <c r="H130" s="131">
        <v>4.2</v>
      </c>
      <c r="I130" s="39" t="s">
        <v>28</v>
      </c>
      <c r="J130" s="20" t="s">
        <v>88</v>
      </c>
      <c r="K130" s="20" t="s">
        <v>381</v>
      </c>
      <c r="L130" s="20" t="s">
        <v>381</v>
      </c>
      <c r="M130" s="41" t="s">
        <v>757</v>
      </c>
    </row>
    <row r="131" spans="1:13" ht="38.25" x14ac:dyDescent="0.2">
      <c r="A131" s="21"/>
      <c r="B131" s="180"/>
      <c r="C131" s="20" t="s">
        <v>27</v>
      </c>
      <c r="D131" s="20" t="s">
        <v>306</v>
      </c>
      <c r="E131" s="131">
        <v>0.1</v>
      </c>
      <c r="F131" s="131">
        <v>0.1</v>
      </c>
      <c r="G131" s="131">
        <v>0.1</v>
      </c>
      <c r="H131" s="131">
        <v>0</v>
      </c>
      <c r="I131" s="57" t="s">
        <v>609</v>
      </c>
      <c r="J131" s="58" t="s">
        <v>88</v>
      </c>
      <c r="K131" s="58" t="s">
        <v>302</v>
      </c>
      <c r="L131" s="58" t="s">
        <v>353</v>
      </c>
      <c r="M131" s="59" t="s">
        <v>984</v>
      </c>
    </row>
    <row r="132" spans="1:13" ht="38.25" x14ac:dyDescent="0.2">
      <c r="A132" s="21"/>
      <c r="B132" s="180"/>
      <c r="C132" s="20" t="s">
        <v>14</v>
      </c>
      <c r="D132" s="20" t="s">
        <v>300</v>
      </c>
      <c r="E132" s="131">
        <v>38.799999999999997</v>
      </c>
      <c r="F132" s="131">
        <v>38.799999999999997</v>
      </c>
      <c r="G132" s="131">
        <v>36</v>
      </c>
      <c r="H132" s="131">
        <v>2.8</v>
      </c>
      <c r="I132" s="57" t="s">
        <v>610</v>
      </c>
      <c r="J132" s="58" t="s">
        <v>88</v>
      </c>
      <c r="K132" s="58" t="s">
        <v>758</v>
      </c>
      <c r="L132" s="58" t="s">
        <v>353</v>
      </c>
      <c r="M132" s="59" t="s">
        <v>985</v>
      </c>
    </row>
    <row r="133" spans="1:13" x14ac:dyDescent="0.2">
      <c r="A133" s="21"/>
      <c r="B133" s="180"/>
      <c r="C133" s="20" t="s">
        <v>14</v>
      </c>
      <c r="D133" s="20" t="s">
        <v>303</v>
      </c>
      <c r="E133" s="131">
        <v>0.8</v>
      </c>
      <c r="F133" s="131">
        <v>0.8</v>
      </c>
      <c r="G133" s="131">
        <v>0.3</v>
      </c>
      <c r="H133" s="131">
        <v>0.5</v>
      </c>
      <c r="I133" s="39"/>
      <c r="J133" s="20"/>
      <c r="K133" s="20"/>
      <c r="L133" s="20"/>
      <c r="M133" s="41"/>
    </row>
    <row r="134" spans="1:13" x14ac:dyDescent="0.2">
      <c r="A134" s="21"/>
      <c r="B134" s="180"/>
      <c r="C134" s="20" t="s">
        <v>27</v>
      </c>
      <c r="D134" s="20" t="s">
        <v>307</v>
      </c>
      <c r="E134" s="131">
        <v>2.2000000000000002</v>
      </c>
      <c r="F134" s="131">
        <v>2.2000000000000002</v>
      </c>
      <c r="G134" s="131">
        <v>2.2000000000000002</v>
      </c>
      <c r="H134" s="131"/>
      <c r="I134" s="39"/>
      <c r="J134" s="20"/>
      <c r="K134" s="20"/>
      <c r="L134" s="20"/>
      <c r="M134" s="41"/>
    </row>
    <row r="135" spans="1:13" x14ac:dyDescent="0.2">
      <c r="A135" s="21"/>
      <c r="B135" s="180"/>
      <c r="C135" s="20" t="s">
        <v>5</v>
      </c>
      <c r="D135" s="20" t="s">
        <v>716</v>
      </c>
      <c r="E135" s="131"/>
      <c r="F135" s="131">
        <v>1</v>
      </c>
      <c r="G135" s="131">
        <v>0.9</v>
      </c>
      <c r="H135" s="131">
        <v>0.1</v>
      </c>
      <c r="I135" s="39"/>
      <c r="J135" s="20"/>
      <c r="K135" s="20"/>
      <c r="L135" s="20"/>
      <c r="M135" s="41"/>
    </row>
    <row r="136" spans="1:13" ht="13.5" thickBot="1" x14ac:dyDescent="0.25">
      <c r="A136" s="21"/>
      <c r="B136" s="180"/>
      <c r="C136" s="20" t="s">
        <v>4</v>
      </c>
      <c r="D136" s="20" t="s">
        <v>290</v>
      </c>
      <c r="E136" s="131">
        <v>673</v>
      </c>
      <c r="F136" s="131">
        <v>673</v>
      </c>
      <c r="G136" s="131">
        <v>655</v>
      </c>
      <c r="H136" s="131">
        <v>18</v>
      </c>
      <c r="I136" s="39"/>
      <c r="J136" s="20"/>
      <c r="K136" s="20"/>
      <c r="L136" s="20"/>
      <c r="M136" s="41"/>
    </row>
    <row r="137" spans="1:13" ht="76.5" x14ac:dyDescent="0.2">
      <c r="A137" s="18" t="s">
        <v>120</v>
      </c>
      <c r="B137" s="182" t="s">
        <v>121</v>
      </c>
      <c r="C137" s="19"/>
      <c r="D137" s="19"/>
      <c r="E137" s="129">
        <f>SUM(E138:E141)</f>
        <v>334.90000000000003</v>
      </c>
      <c r="F137" s="129">
        <f>SUM(F138:F141)</f>
        <v>350.20000000000005</v>
      </c>
      <c r="G137" s="129">
        <f>SUM(G138:G141)-0.1</f>
        <v>340.4</v>
      </c>
      <c r="H137" s="129">
        <f>SUM(H138:H141)+0.1</f>
        <v>9.7999999999999989</v>
      </c>
      <c r="I137" s="47" t="s">
        <v>634</v>
      </c>
      <c r="J137" s="19" t="s">
        <v>635</v>
      </c>
      <c r="K137" s="19" t="s">
        <v>759</v>
      </c>
      <c r="L137" s="19" t="s">
        <v>760</v>
      </c>
      <c r="M137" s="49" t="s">
        <v>761</v>
      </c>
    </row>
    <row r="138" spans="1:13" ht="25.5" x14ac:dyDescent="0.2">
      <c r="A138" s="21"/>
      <c r="B138" s="180"/>
      <c r="C138" s="20" t="s">
        <v>27</v>
      </c>
      <c r="D138" s="20" t="s">
        <v>306</v>
      </c>
      <c r="E138" s="131">
        <v>6.6</v>
      </c>
      <c r="F138" s="131">
        <v>6.6</v>
      </c>
      <c r="G138" s="131">
        <v>6.6</v>
      </c>
      <c r="H138" s="131">
        <v>0</v>
      </c>
      <c r="I138" s="39" t="s">
        <v>636</v>
      </c>
      <c r="J138" s="20" t="s">
        <v>88</v>
      </c>
      <c r="K138" s="20" t="s">
        <v>762</v>
      </c>
      <c r="L138" s="20" t="s">
        <v>763</v>
      </c>
      <c r="M138" s="41" t="s">
        <v>957</v>
      </c>
    </row>
    <row r="139" spans="1:13" ht="25.5" x14ac:dyDescent="0.2">
      <c r="A139" s="21"/>
      <c r="B139" s="180"/>
      <c r="C139" s="20" t="s">
        <v>14</v>
      </c>
      <c r="D139" s="20" t="s">
        <v>303</v>
      </c>
      <c r="E139" s="131">
        <v>30</v>
      </c>
      <c r="F139" s="131">
        <v>30</v>
      </c>
      <c r="G139" s="131">
        <v>22</v>
      </c>
      <c r="H139" s="131">
        <v>8</v>
      </c>
      <c r="I139" s="39" t="s">
        <v>637</v>
      </c>
      <c r="J139" s="20" t="s">
        <v>88</v>
      </c>
      <c r="K139" s="20" t="s">
        <v>764</v>
      </c>
      <c r="L139" s="20" t="s">
        <v>765</v>
      </c>
      <c r="M139" s="41" t="s">
        <v>766</v>
      </c>
    </row>
    <row r="140" spans="1:13" ht="28.5" customHeight="1" x14ac:dyDescent="0.2">
      <c r="A140" s="21"/>
      <c r="B140" s="180"/>
      <c r="C140" s="20" t="s">
        <v>4</v>
      </c>
      <c r="D140" s="20" t="s">
        <v>290</v>
      </c>
      <c r="E140" s="131">
        <v>298.3</v>
      </c>
      <c r="F140" s="131">
        <v>313.60000000000002</v>
      </c>
      <c r="G140" s="131">
        <v>311.89999999999998</v>
      </c>
      <c r="H140" s="131">
        <v>1.7</v>
      </c>
      <c r="I140" s="39" t="s">
        <v>767</v>
      </c>
      <c r="J140" s="20" t="s">
        <v>88</v>
      </c>
      <c r="K140" s="20" t="s">
        <v>312</v>
      </c>
      <c r="L140" s="20" t="s">
        <v>312</v>
      </c>
      <c r="M140" s="111" t="s">
        <v>768</v>
      </c>
    </row>
    <row r="141" spans="1:13" ht="26.25" thickBot="1" x14ac:dyDescent="0.25">
      <c r="A141" s="21"/>
      <c r="B141" s="180"/>
      <c r="C141" s="20"/>
      <c r="D141" s="20"/>
      <c r="E141" s="131">
        <v>0</v>
      </c>
      <c r="F141" s="131">
        <v>0</v>
      </c>
      <c r="G141" s="131">
        <v>0</v>
      </c>
      <c r="H141" s="131">
        <v>0</v>
      </c>
      <c r="I141" s="39" t="s">
        <v>769</v>
      </c>
      <c r="J141" s="20" t="s">
        <v>88</v>
      </c>
      <c r="K141" s="20" t="s">
        <v>312</v>
      </c>
      <c r="L141" s="20" t="s">
        <v>312</v>
      </c>
      <c r="M141" s="111" t="s">
        <v>770</v>
      </c>
    </row>
    <row r="142" spans="1:13" ht="39" hidden="1" thickBot="1" x14ac:dyDescent="0.25">
      <c r="A142" s="18" t="s">
        <v>125</v>
      </c>
      <c r="B142" s="182" t="s">
        <v>126</v>
      </c>
      <c r="C142" s="19"/>
      <c r="D142" s="19"/>
      <c r="E142" s="130">
        <v>0</v>
      </c>
      <c r="F142" s="130">
        <v>0</v>
      </c>
      <c r="G142" s="130">
        <v>0</v>
      </c>
      <c r="H142" s="130">
        <v>0</v>
      </c>
      <c r="I142" s="47"/>
      <c r="J142" s="19"/>
      <c r="K142" s="19"/>
      <c r="L142" s="19"/>
      <c r="M142" s="49"/>
    </row>
    <row r="143" spans="1:13" ht="90" thickBot="1" x14ac:dyDescent="0.25">
      <c r="A143" s="18" t="s">
        <v>130</v>
      </c>
      <c r="B143" s="182" t="s">
        <v>46</v>
      </c>
      <c r="C143" s="19" t="s">
        <v>4</v>
      </c>
      <c r="D143" s="19" t="s">
        <v>290</v>
      </c>
      <c r="E143" s="130">
        <v>397.5</v>
      </c>
      <c r="F143" s="130">
        <v>568.70000000000005</v>
      </c>
      <c r="G143" s="130">
        <v>527.70000000000005</v>
      </c>
      <c r="H143" s="130">
        <v>41</v>
      </c>
      <c r="I143" s="47" t="s">
        <v>89</v>
      </c>
      <c r="J143" s="19" t="s">
        <v>88</v>
      </c>
      <c r="K143" s="19" t="s">
        <v>771</v>
      </c>
      <c r="L143" s="19" t="s">
        <v>771</v>
      </c>
      <c r="M143" s="107" t="s">
        <v>986</v>
      </c>
    </row>
    <row r="144" spans="1:13" ht="39" hidden="1" thickBot="1" x14ac:dyDescent="0.25">
      <c r="A144" s="18" t="s">
        <v>131</v>
      </c>
      <c r="B144" s="182" t="s">
        <v>132</v>
      </c>
      <c r="C144" s="19"/>
      <c r="D144" s="19"/>
      <c r="E144" s="130">
        <v>0</v>
      </c>
      <c r="F144" s="130">
        <v>0</v>
      </c>
      <c r="G144" s="130">
        <v>0</v>
      </c>
      <c r="H144" s="130">
        <v>0</v>
      </c>
      <c r="I144" s="47"/>
      <c r="J144" s="19"/>
      <c r="K144" s="19"/>
      <c r="L144" s="19"/>
      <c r="M144" s="49"/>
    </row>
    <row r="145" spans="1:13" ht="77.25" thickBot="1" x14ac:dyDescent="0.25">
      <c r="A145" s="18" t="s">
        <v>133</v>
      </c>
      <c r="B145" s="182" t="s">
        <v>134</v>
      </c>
      <c r="C145" s="19" t="s">
        <v>4</v>
      </c>
      <c r="D145" s="19" t="s">
        <v>290</v>
      </c>
      <c r="E145" s="130">
        <v>44.8</v>
      </c>
      <c r="F145" s="130">
        <v>44.8</v>
      </c>
      <c r="G145" s="130">
        <v>29.6</v>
      </c>
      <c r="H145" s="130">
        <v>15.2</v>
      </c>
      <c r="I145" s="47" t="s">
        <v>638</v>
      </c>
      <c r="J145" s="19" t="s">
        <v>88</v>
      </c>
      <c r="K145" s="19" t="s">
        <v>772</v>
      </c>
      <c r="L145" s="134" t="s">
        <v>773</v>
      </c>
      <c r="M145" s="105" t="s">
        <v>987</v>
      </c>
    </row>
    <row r="146" spans="1:13" ht="89.25" x14ac:dyDescent="0.2">
      <c r="A146" s="18" t="s">
        <v>135</v>
      </c>
      <c r="B146" s="182" t="s">
        <v>136</v>
      </c>
      <c r="C146" s="19"/>
      <c r="D146" s="19"/>
      <c r="E146" s="129">
        <f>SUM(E147:E148)</f>
        <v>603.20000000000005</v>
      </c>
      <c r="F146" s="129">
        <f>SUM(F147:F148)</f>
        <v>444</v>
      </c>
      <c r="G146" s="129">
        <f>SUM(G147:G148)</f>
        <v>313.10000000000002</v>
      </c>
      <c r="H146" s="129">
        <f>SUM(H147:H148)</f>
        <v>130.9</v>
      </c>
      <c r="I146" s="47" t="s">
        <v>639</v>
      </c>
      <c r="J146" s="19" t="s">
        <v>88</v>
      </c>
      <c r="K146" s="19" t="s">
        <v>411</v>
      </c>
      <c r="L146" s="19" t="s">
        <v>774</v>
      </c>
      <c r="M146" s="49" t="s">
        <v>1011</v>
      </c>
    </row>
    <row r="147" spans="1:13" ht="38.25" x14ac:dyDescent="0.2">
      <c r="A147" s="21"/>
      <c r="B147" s="180"/>
      <c r="C147" s="20" t="s">
        <v>5</v>
      </c>
      <c r="D147" s="20" t="s">
        <v>308</v>
      </c>
      <c r="E147" s="131">
        <v>142.6</v>
      </c>
      <c r="F147" s="131">
        <v>0</v>
      </c>
      <c r="G147" s="131">
        <v>0</v>
      </c>
      <c r="H147" s="131">
        <v>0</v>
      </c>
      <c r="I147" s="39" t="s">
        <v>640</v>
      </c>
      <c r="J147" s="20" t="s">
        <v>88</v>
      </c>
      <c r="K147" s="20" t="s">
        <v>775</v>
      </c>
      <c r="L147" s="20" t="s">
        <v>775</v>
      </c>
      <c r="M147" s="41" t="s">
        <v>988</v>
      </c>
    </row>
    <row r="148" spans="1:13" ht="13.5" thickBot="1" x14ac:dyDescent="0.25">
      <c r="A148" s="21"/>
      <c r="B148" s="180"/>
      <c r="C148" s="20" t="s">
        <v>4</v>
      </c>
      <c r="D148" s="20" t="s">
        <v>290</v>
      </c>
      <c r="E148" s="131">
        <v>460.6</v>
      </c>
      <c r="F148" s="131">
        <v>444</v>
      </c>
      <c r="G148" s="131">
        <v>313.10000000000002</v>
      </c>
      <c r="H148" s="131">
        <v>130.9</v>
      </c>
      <c r="I148" s="39"/>
      <c r="J148" s="20"/>
      <c r="K148" s="20"/>
      <c r="L148" s="20"/>
      <c r="M148" s="41"/>
    </row>
    <row r="149" spans="1:13" ht="51" x14ac:dyDescent="0.2">
      <c r="A149" s="18" t="s">
        <v>138</v>
      </c>
      <c r="B149" s="182" t="s">
        <v>139</v>
      </c>
      <c r="C149" s="19"/>
      <c r="D149" s="19"/>
      <c r="E149" s="129">
        <f>SUM(E150:E151)</f>
        <v>55.8</v>
      </c>
      <c r="F149" s="129">
        <f>SUM(F150:F151)</f>
        <v>79.8</v>
      </c>
      <c r="G149" s="129">
        <f>SUM(G150:G151)</f>
        <v>79.7</v>
      </c>
      <c r="H149" s="129">
        <f>SUM(H150:H151)</f>
        <v>0.1</v>
      </c>
      <c r="I149" s="47" t="s">
        <v>641</v>
      </c>
      <c r="J149" s="19" t="s">
        <v>88</v>
      </c>
      <c r="K149" s="19" t="s">
        <v>320</v>
      </c>
      <c r="L149" s="19" t="s">
        <v>776</v>
      </c>
      <c r="M149" s="49" t="s">
        <v>777</v>
      </c>
    </row>
    <row r="150" spans="1:13" x14ac:dyDescent="0.2">
      <c r="A150" s="21"/>
      <c r="B150" s="180"/>
      <c r="C150" s="20" t="s">
        <v>1</v>
      </c>
      <c r="D150" s="20" t="s">
        <v>309</v>
      </c>
      <c r="E150" s="131">
        <v>0</v>
      </c>
      <c r="F150" s="131">
        <v>29.3</v>
      </c>
      <c r="G150" s="131">
        <v>29.3</v>
      </c>
      <c r="H150" s="131">
        <v>0</v>
      </c>
      <c r="I150" s="39"/>
      <c r="J150" s="20"/>
      <c r="K150" s="20"/>
      <c r="L150" s="20"/>
      <c r="M150" s="41"/>
    </row>
    <row r="151" spans="1:13" ht="13.5" thickBot="1" x14ac:dyDescent="0.25">
      <c r="A151" s="21"/>
      <c r="B151" s="180"/>
      <c r="C151" s="20" t="s">
        <v>5</v>
      </c>
      <c r="D151" s="20" t="s">
        <v>308</v>
      </c>
      <c r="E151" s="131">
        <v>55.8</v>
      </c>
      <c r="F151" s="131">
        <v>50.5</v>
      </c>
      <c r="G151" s="131">
        <v>50.4</v>
      </c>
      <c r="H151" s="131">
        <v>0.1</v>
      </c>
      <c r="I151" s="39"/>
      <c r="J151" s="20"/>
      <c r="K151" s="20"/>
      <c r="L151" s="20"/>
      <c r="M151" s="41"/>
    </row>
    <row r="152" spans="1:13" ht="51.75" thickBot="1" x14ac:dyDescent="0.25">
      <c r="A152" s="29" t="s">
        <v>405</v>
      </c>
      <c r="B152" s="184" t="s">
        <v>778</v>
      </c>
      <c r="C152" s="19" t="s">
        <v>4</v>
      </c>
      <c r="D152" s="19" t="s">
        <v>290</v>
      </c>
      <c r="E152" s="130">
        <v>35.299999999999997</v>
      </c>
      <c r="F152" s="130">
        <v>59.6</v>
      </c>
      <c r="G152" s="130">
        <v>59.2</v>
      </c>
      <c r="H152" s="130">
        <v>0.4</v>
      </c>
      <c r="I152" s="61" t="s">
        <v>779</v>
      </c>
      <c r="J152" s="27" t="s">
        <v>88</v>
      </c>
      <c r="K152" s="27" t="s">
        <v>780</v>
      </c>
      <c r="L152" s="27" t="s">
        <v>781</v>
      </c>
      <c r="M152" s="164" t="s">
        <v>782</v>
      </c>
    </row>
    <row r="153" spans="1:13" ht="39" hidden="1" thickBot="1" x14ac:dyDescent="0.25">
      <c r="A153" s="18" t="s">
        <v>141</v>
      </c>
      <c r="B153" s="182" t="s">
        <v>50</v>
      </c>
      <c r="C153" s="19"/>
      <c r="D153" s="19"/>
      <c r="E153" s="130">
        <v>0</v>
      </c>
      <c r="F153" s="130">
        <v>0</v>
      </c>
      <c r="G153" s="130">
        <v>0</v>
      </c>
      <c r="H153" s="130">
        <v>0</v>
      </c>
      <c r="I153" s="47"/>
      <c r="J153" s="19"/>
      <c r="K153" s="19"/>
      <c r="L153" s="19"/>
      <c r="M153" s="49"/>
    </row>
    <row r="154" spans="1:13" ht="25.5" x14ac:dyDescent="0.2">
      <c r="A154" s="18" t="s">
        <v>143</v>
      </c>
      <c r="B154" s="182" t="s">
        <v>783</v>
      </c>
      <c r="C154" s="19" t="s">
        <v>4</v>
      </c>
      <c r="D154" s="19" t="s">
        <v>290</v>
      </c>
      <c r="E154" s="129">
        <f>SUM(E155:E155)+100.5</f>
        <v>100.5</v>
      </c>
      <c r="F154" s="129">
        <f>SUM(F155:F155)+100.5</f>
        <v>100.5</v>
      </c>
      <c r="G154" s="129">
        <f>SUM(G155:G155)+81.6</f>
        <v>81.599999999999994</v>
      </c>
      <c r="H154" s="129">
        <f>SUM(H155:H155)+18.9</f>
        <v>18.899999999999999</v>
      </c>
      <c r="I154" s="47" t="s">
        <v>642</v>
      </c>
      <c r="J154" s="19" t="s">
        <v>88</v>
      </c>
      <c r="K154" s="19" t="s">
        <v>450</v>
      </c>
      <c r="L154" s="19" t="s">
        <v>450</v>
      </c>
      <c r="M154" s="105" t="s">
        <v>989</v>
      </c>
    </row>
    <row r="155" spans="1:13" ht="26.25" thickBot="1" x14ac:dyDescent="0.25">
      <c r="A155" s="21"/>
      <c r="B155" s="180"/>
      <c r="C155" s="20"/>
      <c r="D155" s="20"/>
      <c r="E155" s="126">
        <v>0</v>
      </c>
      <c r="F155" s="126">
        <v>0</v>
      </c>
      <c r="G155" s="126">
        <v>0</v>
      </c>
      <c r="H155" s="126">
        <v>0</v>
      </c>
      <c r="I155" s="39" t="s">
        <v>103</v>
      </c>
      <c r="J155" s="20" t="s">
        <v>88</v>
      </c>
      <c r="K155" s="20" t="s">
        <v>784</v>
      </c>
      <c r="L155" s="20" t="s">
        <v>785</v>
      </c>
      <c r="M155" s="104" t="s">
        <v>958</v>
      </c>
    </row>
    <row r="156" spans="1:13" ht="25.5" x14ac:dyDescent="0.2">
      <c r="A156" s="18" t="s">
        <v>145</v>
      </c>
      <c r="B156" s="182" t="s">
        <v>786</v>
      </c>
      <c r="C156" s="19"/>
      <c r="D156" s="19"/>
      <c r="E156" s="129">
        <f>SUM(E157:E158)</f>
        <v>135.4</v>
      </c>
      <c r="F156" s="129">
        <f>SUM(F157:F158)</f>
        <v>135.4</v>
      </c>
      <c r="G156" s="129">
        <f>SUM(G157:G158)</f>
        <v>111.60000000000001</v>
      </c>
      <c r="H156" s="129">
        <f>SUM(H157:H158)</f>
        <v>23.8</v>
      </c>
      <c r="I156" s="47" t="s">
        <v>11</v>
      </c>
      <c r="J156" s="19" t="s">
        <v>88</v>
      </c>
      <c r="K156" s="19" t="s">
        <v>302</v>
      </c>
      <c r="L156" s="19" t="s">
        <v>302</v>
      </c>
      <c r="M156" s="49" t="s">
        <v>787</v>
      </c>
    </row>
    <row r="157" spans="1:13" ht="77.25" customHeight="1" x14ac:dyDescent="0.2">
      <c r="A157" s="21"/>
      <c r="B157" s="180"/>
      <c r="C157" s="20" t="s">
        <v>4</v>
      </c>
      <c r="D157" s="20" t="s">
        <v>290</v>
      </c>
      <c r="E157" s="131">
        <v>135.4</v>
      </c>
      <c r="F157" s="131">
        <v>101.4</v>
      </c>
      <c r="G157" s="131">
        <v>89.4</v>
      </c>
      <c r="H157" s="131">
        <v>12</v>
      </c>
      <c r="I157" s="39" t="s">
        <v>103</v>
      </c>
      <c r="J157" s="20" t="s">
        <v>88</v>
      </c>
      <c r="K157" s="20" t="s">
        <v>347</v>
      </c>
      <c r="L157" s="20" t="s">
        <v>788</v>
      </c>
      <c r="M157" s="41" t="s">
        <v>959</v>
      </c>
    </row>
    <row r="158" spans="1:13" ht="13.5" thickBot="1" x14ac:dyDescent="0.25">
      <c r="A158" s="21"/>
      <c r="B158" s="180"/>
      <c r="C158" s="20" t="s">
        <v>5</v>
      </c>
      <c r="D158" s="20" t="s">
        <v>715</v>
      </c>
      <c r="E158" s="131"/>
      <c r="F158" s="131">
        <v>34</v>
      </c>
      <c r="G158" s="131">
        <v>22.2</v>
      </c>
      <c r="H158" s="131">
        <v>11.8</v>
      </c>
      <c r="I158" s="39"/>
      <c r="J158" s="20"/>
      <c r="K158" s="20"/>
      <c r="L158" s="20"/>
      <c r="M158" s="41"/>
    </row>
    <row r="159" spans="1:13" ht="13.5" hidden="1" thickBot="1" x14ac:dyDescent="0.25">
      <c r="A159" s="18" t="s">
        <v>146</v>
      </c>
      <c r="B159" s="182" t="s">
        <v>51</v>
      </c>
      <c r="C159" s="19"/>
      <c r="D159" s="19"/>
      <c r="E159" s="130">
        <v>0</v>
      </c>
      <c r="F159" s="130">
        <v>0</v>
      </c>
      <c r="G159" s="130">
        <v>0</v>
      </c>
      <c r="H159" s="130">
        <v>0</v>
      </c>
      <c r="I159" s="47"/>
      <c r="J159" s="19"/>
      <c r="K159" s="19"/>
      <c r="L159" s="19"/>
      <c r="M159" s="49"/>
    </row>
    <row r="160" spans="1:13" ht="51.75" thickBot="1" x14ac:dyDescent="0.25">
      <c r="A160" s="18" t="s">
        <v>435</v>
      </c>
      <c r="B160" s="182" t="s">
        <v>52</v>
      </c>
      <c r="C160" s="19" t="s">
        <v>4</v>
      </c>
      <c r="D160" s="19" t="s">
        <v>290</v>
      </c>
      <c r="E160" s="130">
        <v>55.4</v>
      </c>
      <c r="F160" s="130">
        <v>55.4</v>
      </c>
      <c r="G160" s="130">
        <v>49.7</v>
      </c>
      <c r="H160" s="130">
        <v>5.7</v>
      </c>
      <c r="I160" s="47" t="s">
        <v>643</v>
      </c>
      <c r="J160" s="19" t="s">
        <v>88</v>
      </c>
      <c r="K160" s="19" t="s">
        <v>789</v>
      </c>
      <c r="L160" s="19" t="s">
        <v>790</v>
      </c>
      <c r="M160" s="105" t="s">
        <v>990</v>
      </c>
    </row>
    <row r="161" spans="1:13" ht="38.25" x14ac:dyDescent="0.2">
      <c r="A161" s="18" t="s">
        <v>147</v>
      </c>
      <c r="B161" s="182" t="s">
        <v>58</v>
      </c>
      <c r="C161" s="19"/>
      <c r="D161" s="19"/>
      <c r="E161" s="129">
        <f>SUM(E162:E162)</f>
        <v>9.9</v>
      </c>
      <c r="F161" s="129">
        <f>SUM(F162:F162)</f>
        <v>9.9</v>
      </c>
      <c r="G161" s="129">
        <f>SUM(G162:G162)</f>
        <v>9.9</v>
      </c>
      <c r="H161" s="129">
        <f>SUM(H162:H162)</f>
        <v>0</v>
      </c>
      <c r="I161" s="47" t="s">
        <v>417</v>
      </c>
      <c r="J161" s="19" t="s">
        <v>81</v>
      </c>
      <c r="K161" s="19" t="s">
        <v>629</v>
      </c>
      <c r="L161" s="19" t="s">
        <v>707</v>
      </c>
      <c r="M161" s="49" t="s">
        <v>791</v>
      </c>
    </row>
    <row r="162" spans="1:13" ht="26.25" thickBot="1" x14ac:dyDescent="0.25">
      <c r="A162" s="21"/>
      <c r="B162" s="180"/>
      <c r="C162" s="20" t="s">
        <v>4</v>
      </c>
      <c r="D162" s="20" t="s">
        <v>290</v>
      </c>
      <c r="E162" s="131">
        <v>9.9</v>
      </c>
      <c r="F162" s="131">
        <v>9.9</v>
      </c>
      <c r="G162" s="131">
        <v>9.9</v>
      </c>
      <c r="H162" s="131">
        <v>0</v>
      </c>
      <c r="I162" s="39" t="s">
        <v>792</v>
      </c>
      <c r="J162" s="20" t="s">
        <v>793</v>
      </c>
      <c r="K162" s="20" t="s">
        <v>282</v>
      </c>
      <c r="L162" s="20" t="s">
        <v>733</v>
      </c>
      <c r="M162" s="41" t="s">
        <v>794</v>
      </c>
    </row>
    <row r="163" spans="1:13" ht="51" x14ac:dyDescent="0.2">
      <c r="A163" s="18" t="s">
        <v>148</v>
      </c>
      <c r="B163" s="182" t="s">
        <v>644</v>
      </c>
      <c r="C163" s="19" t="s">
        <v>4</v>
      </c>
      <c r="D163" s="19" t="s">
        <v>290</v>
      </c>
      <c r="E163" s="129">
        <f>SUM(E164:E165)+219.3</f>
        <v>219.3</v>
      </c>
      <c r="F163" s="129">
        <f>SUM(F164:F165)+219.3</f>
        <v>219.3</v>
      </c>
      <c r="G163" s="129">
        <f>SUM(G164:G165)+217.5</f>
        <v>217.5</v>
      </c>
      <c r="H163" s="129">
        <f>SUM(H164:H165)+1.8</f>
        <v>1.8</v>
      </c>
      <c r="I163" s="47" t="s">
        <v>645</v>
      </c>
      <c r="J163" s="19" t="s">
        <v>88</v>
      </c>
      <c r="K163" s="19" t="s">
        <v>795</v>
      </c>
      <c r="L163" s="19" t="s">
        <v>795</v>
      </c>
      <c r="M163" s="49" t="s">
        <v>796</v>
      </c>
    </row>
    <row r="164" spans="1:13" ht="38.25" x14ac:dyDescent="0.2">
      <c r="A164" s="21"/>
      <c r="B164" s="180"/>
      <c r="C164" s="20"/>
      <c r="D164" s="20"/>
      <c r="E164" s="126">
        <v>0</v>
      </c>
      <c r="F164" s="126">
        <v>0</v>
      </c>
      <c r="G164" s="126">
        <v>0</v>
      </c>
      <c r="H164" s="126">
        <v>0</v>
      </c>
      <c r="I164" s="39" t="s">
        <v>797</v>
      </c>
      <c r="J164" s="20" t="s">
        <v>88</v>
      </c>
      <c r="K164" s="20" t="s">
        <v>329</v>
      </c>
      <c r="L164" s="20" t="s">
        <v>329</v>
      </c>
      <c r="M164" s="41" t="s">
        <v>798</v>
      </c>
    </row>
    <row r="165" spans="1:13" ht="51.75" thickBot="1" x14ac:dyDescent="0.25">
      <c r="A165" s="21"/>
      <c r="B165" s="180"/>
      <c r="C165" s="20"/>
      <c r="D165" s="20"/>
      <c r="E165" s="126">
        <v>0</v>
      </c>
      <c r="F165" s="126">
        <v>0</v>
      </c>
      <c r="G165" s="126">
        <v>0</v>
      </c>
      <c r="H165" s="126">
        <v>0</v>
      </c>
      <c r="I165" s="39" t="s">
        <v>799</v>
      </c>
      <c r="J165" s="20" t="s">
        <v>88</v>
      </c>
      <c r="K165" s="20" t="s">
        <v>800</v>
      </c>
      <c r="L165" s="20" t="s">
        <v>800</v>
      </c>
      <c r="M165" s="41" t="s">
        <v>801</v>
      </c>
    </row>
    <row r="166" spans="1:13" ht="90" thickBot="1" x14ac:dyDescent="0.25">
      <c r="A166" s="18" t="s">
        <v>802</v>
      </c>
      <c r="B166" s="182" t="s">
        <v>803</v>
      </c>
      <c r="C166" s="19" t="s">
        <v>4</v>
      </c>
      <c r="D166" s="19" t="s">
        <v>290</v>
      </c>
      <c r="E166" s="130">
        <v>361.4</v>
      </c>
      <c r="F166" s="130">
        <v>212.5</v>
      </c>
      <c r="G166" s="130">
        <v>188.4</v>
      </c>
      <c r="H166" s="130">
        <v>24.1</v>
      </c>
      <c r="I166" s="47" t="s">
        <v>638</v>
      </c>
      <c r="J166" s="19" t="s">
        <v>88</v>
      </c>
      <c r="K166" s="19" t="s">
        <v>804</v>
      </c>
      <c r="L166" s="19" t="s">
        <v>805</v>
      </c>
      <c r="M166" s="105" t="s">
        <v>991</v>
      </c>
    </row>
    <row r="167" spans="1:13" ht="13.5" hidden="1" thickBot="1" x14ac:dyDescent="0.25">
      <c r="A167" s="18" t="s">
        <v>646</v>
      </c>
      <c r="B167" s="182" t="s">
        <v>647</v>
      </c>
      <c r="C167" s="19"/>
      <c r="D167" s="19"/>
      <c r="E167" s="130">
        <v>0</v>
      </c>
      <c r="F167" s="130">
        <v>0</v>
      </c>
      <c r="G167" s="130">
        <v>0</v>
      </c>
      <c r="H167" s="130">
        <v>0</v>
      </c>
      <c r="I167" s="47"/>
      <c r="J167" s="19"/>
      <c r="K167" s="19"/>
      <c r="L167" s="19"/>
      <c r="M167" s="49"/>
    </row>
    <row r="168" spans="1:13" ht="54" customHeight="1" x14ac:dyDescent="0.2">
      <c r="A168" s="18" t="s">
        <v>648</v>
      </c>
      <c r="B168" s="182" t="s">
        <v>694</v>
      </c>
      <c r="C168" s="19" t="s">
        <v>4</v>
      </c>
      <c r="D168" s="19" t="s">
        <v>290</v>
      </c>
      <c r="E168" s="129">
        <f>SUM(E169:E169)+185.5</f>
        <v>185.5</v>
      </c>
      <c r="F168" s="129">
        <f>SUM(F169:F169)+185.5</f>
        <v>185.5</v>
      </c>
      <c r="G168" s="129">
        <f>SUM(G169:G169)+185.4</f>
        <v>185.4</v>
      </c>
      <c r="H168" s="129">
        <f>SUM(H169:H169)+0.1</f>
        <v>0.1</v>
      </c>
      <c r="I168" s="61" t="s">
        <v>649</v>
      </c>
      <c r="J168" s="27" t="s">
        <v>81</v>
      </c>
      <c r="K168" s="27" t="s">
        <v>806</v>
      </c>
      <c r="L168" s="27" t="s">
        <v>317</v>
      </c>
      <c r="M168" s="62" t="s">
        <v>807</v>
      </c>
    </row>
    <row r="169" spans="1:13" ht="40.5" customHeight="1" thickBot="1" x14ac:dyDescent="0.25">
      <c r="A169" s="21"/>
      <c r="B169" s="180"/>
      <c r="C169" s="20"/>
      <c r="D169" s="20"/>
      <c r="E169" s="126">
        <v>0</v>
      </c>
      <c r="F169" s="126">
        <v>0</v>
      </c>
      <c r="G169" s="126">
        <v>0</v>
      </c>
      <c r="H169" s="126">
        <v>0</v>
      </c>
      <c r="I169" s="39" t="s">
        <v>650</v>
      </c>
      <c r="J169" s="20" t="s">
        <v>81</v>
      </c>
      <c r="K169" s="20" t="s">
        <v>315</v>
      </c>
      <c r="L169" s="20" t="s">
        <v>315</v>
      </c>
      <c r="M169" s="41" t="s">
        <v>808</v>
      </c>
    </row>
    <row r="170" spans="1:13" ht="26.25" hidden="1" thickBot="1" x14ac:dyDescent="0.25">
      <c r="A170" s="18" t="s">
        <v>651</v>
      </c>
      <c r="B170" s="182" t="s">
        <v>809</v>
      </c>
      <c r="C170" s="19"/>
      <c r="D170" s="19"/>
      <c r="E170" s="130">
        <v>0</v>
      </c>
      <c r="F170" s="130">
        <v>0</v>
      </c>
      <c r="G170" s="130">
        <v>0</v>
      </c>
      <c r="H170" s="130">
        <v>0</v>
      </c>
      <c r="I170" s="47"/>
      <c r="J170" s="19"/>
      <c r="K170" s="19"/>
      <c r="L170" s="19"/>
      <c r="M170" s="49"/>
    </row>
    <row r="171" spans="1:13" ht="39" hidden="1" thickBot="1" x14ac:dyDescent="0.25">
      <c r="A171" s="18" t="s">
        <v>652</v>
      </c>
      <c r="B171" s="182" t="s">
        <v>810</v>
      </c>
      <c r="C171" s="19"/>
      <c r="D171" s="19"/>
      <c r="E171" s="130">
        <v>0</v>
      </c>
      <c r="F171" s="130">
        <v>0</v>
      </c>
      <c r="G171" s="130">
        <v>0</v>
      </c>
      <c r="H171" s="130">
        <v>0</v>
      </c>
      <c r="I171" s="47"/>
      <c r="J171" s="19"/>
      <c r="K171" s="19"/>
      <c r="L171" s="19"/>
      <c r="M171" s="49"/>
    </row>
    <row r="172" spans="1:13" ht="26.25" hidden="1" thickBot="1" x14ac:dyDescent="0.25">
      <c r="A172" s="18" t="s">
        <v>653</v>
      </c>
      <c r="B172" s="182" t="s">
        <v>811</v>
      </c>
      <c r="C172" s="19" t="s">
        <v>4</v>
      </c>
      <c r="D172" s="19" t="s">
        <v>290</v>
      </c>
      <c r="E172" s="130">
        <v>0</v>
      </c>
      <c r="F172" s="130">
        <v>0</v>
      </c>
      <c r="G172" s="130">
        <v>0</v>
      </c>
      <c r="H172" s="130">
        <v>0</v>
      </c>
      <c r="I172" s="47"/>
      <c r="J172" s="19"/>
      <c r="K172" s="19"/>
      <c r="L172" s="19"/>
      <c r="M172" s="49"/>
    </row>
    <row r="173" spans="1:13" ht="26.25" hidden="1" thickBot="1" x14ac:dyDescent="0.25">
      <c r="A173" s="18" t="s">
        <v>654</v>
      </c>
      <c r="B173" s="182" t="s">
        <v>655</v>
      </c>
      <c r="C173" s="19" t="s">
        <v>4</v>
      </c>
      <c r="D173" s="19" t="s">
        <v>290</v>
      </c>
      <c r="E173" s="130">
        <v>0</v>
      </c>
      <c r="F173" s="130">
        <v>0</v>
      </c>
      <c r="G173" s="130">
        <v>0</v>
      </c>
      <c r="H173" s="130">
        <v>0</v>
      </c>
      <c r="I173" s="47"/>
      <c r="J173" s="19"/>
      <c r="K173" s="19"/>
      <c r="L173" s="19"/>
      <c r="M173" s="49"/>
    </row>
    <row r="174" spans="1:13" ht="94.9" customHeight="1" thickBot="1" x14ac:dyDescent="0.25">
      <c r="A174" s="29" t="s">
        <v>812</v>
      </c>
      <c r="B174" s="184" t="s">
        <v>813</v>
      </c>
      <c r="C174" s="19" t="s">
        <v>4</v>
      </c>
      <c r="D174" s="19" t="s">
        <v>290</v>
      </c>
      <c r="E174" s="130">
        <v>43.9</v>
      </c>
      <c r="F174" s="130">
        <v>43.9</v>
      </c>
      <c r="G174" s="130">
        <v>23.8</v>
      </c>
      <c r="H174" s="130">
        <v>20.100000000000001</v>
      </c>
      <c r="I174" s="61" t="s">
        <v>814</v>
      </c>
      <c r="J174" s="27" t="s">
        <v>81</v>
      </c>
      <c r="K174" s="27" t="s">
        <v>525</v>
      </c>
      <c r="L174" s="27" t="s">
        <v>459</v>
      </c>
      <c r="M174" s="62" t="s">
        <v>992</v>
      </c>
    </row>
    <row r="175" spans="1:13" ht="39.75" customHeight="1" thickBot="1" x14ac:dyDescent="0.25">
      <c r="A175" s="18" t="s">
        <v>815</v>
      </c>
      <c r="B175" s="182" t="s">
        <v>816</v>
      </c>
      <c r="C175" s="19" t="s">
        <v>4</v>
      </c>
      <c r="D175" s="19" t="s">
        <v>290</v>
      </c>
      <c r="E175" s="130">
        <v>31.6</v>
      </c>
      <c r="F175" s="130">
        <v>31.6</v>
      </c>
      <c r="G175" s="130">
        <v>31.6</v>
      </c>
      <c r="H175" s="130">
        <v>0</v>
      </c>
      <c r="I175" s="47" t="s">
        <v>817</v>
      </c>
      <c r="J175" s="19" t="s">
        <v>81</v>
      </c>
      <c r="K175" s="19" t="s">
        <v>302</v>
      </c>
      <c r="L175" s="19" t="s">
        <v>302</v>
      </c>
      <c r="M175" s="49" t="s">
        <v>960</v>
      </c>
    </row>
    <row r="176" spans="1:13" ht="53.25" customHeight="1" thickBot="1" x14ac:dyDescent="0.25">
      <c r="A176" s="78" t="s">
        <v>818</v>
      </c>
      <c r="B176" s="185" t="s">
        <v>819</v>
      </c>
      <c r="C176" s="19" t="s">
        <v>4</v>
      </c>
      <c r="D176" s="19" t="s">
        <v>290</v>
      </c>
      <c r="E176" s="130">
        <v>100</v>
      </c>
      <c r="F176" s="130">
        <v>52.7</v>
      </c>
      <c r="G176" s="130">
        <v>0</v>
      </c>
      <c r="H176" s="130">
        <v>52.7</v>
      </c>
      <c r="I176" s="76" t="s">
        <v>11</v>
      </c>
      <c r="J176" s="77" t="s">
        <v>88</v>
      </c>
      <c r="K176" s="77" t="s">
        <v>608</v>
      </c>
      <c r="L176" s="77" t="s">
        <v>353</v>
      </c>
      <c r="M176" s="165" t="s">
        <v>993</v>
      </c>
    </row>
    <row r="177" spans="1:13" ht="39" hidden="1" thickBot="1" x14ac:dyDescent="0.25">
      <c r="A177" s="18" t="s">
        <v>820</v>
      </c>
      <c r="B177" s="182" t="s">
        <v>821</v>
      </c>
      <c r="C177" s="19"/>
      <c r="D177" s="19"/>
      <c r="E177" s="130">
        <v>0</v>
      </c>
      <c r="F177" s="130">
        <v>0</v>
      </c>
      <c r="G177" s="130">
        <v>0</v>
      </c>
      <c r="H177" s="130">
        <v>0</v>
      </c>
      <c r="I177" s="47"/>
      <c r="J177" s="19"/>
      <c r="K177" s="19"/>
      <c r="L177" s="19"/>
      <c r="M177" s="49"/>
    </row>
    <row r="178" spans="1:13" ht="39" hidden="1" thickBot="1" x14ac:dyDescent="0.25">
      <c r="A178" s="18" t="s">
        <v>822</v>
      </c>
      <c r="B178" s="182" t="s">
        <v>823</v>
      </c>
      <c r="C178" s="19"/>
      <c r="D178" s="19"/>
      <c r="E178" s="130">
        <v>0</v>
      </c>
      <c r="F178" s="130">
        <v>0</v>
      </c>
      <c r="G178" s="130">
        <v>0</v>
      </c>
      <c r="H178" s="130">
        <v>0</v>
      </c>
      <c r="I178" s="47"/>
      <c r="J178" s="19"/>
      <c r="K178" s="19"/>
      <c r="L178" s="19"/>
      <c r="M178" s="49"/>
    </row>
    <row r="179" spans="1:13" ht="51.75" thickBot="1" x14ac:dyDescent="0.25">
      <c r="A179" s="18" t="s">
        <v>824</v>
      </c>
      <c r="B179" s="182" t="s">
        <v>825</v>
      </c>
      <c r="C179" s="19" t="s">
        <v>5</v>
      </c>
      <c r="D179" s="19" t="s">
        <v>826</v>
      </c>
      <c r="E179" s="130">
        <v>0</v>
      </c>
      <c r="F179" s="130">
        <v>77</v>
      </c>
      <c r="G179" s="130">
        <v>49.9</v>
      </c>
      <c r="H179" s="130">
        <v>27.1</v>
      </c>
      <c r="I179" s="47" t="s">
        <v>827</v>
      </c>
      <c r="J179" s="19" t="s">
        <v>81</v>
      </c>
      <c r="K179" s="19" t="s">
        <v>284</v>
      </c>
      <c r="L179" s="19" t="s">
        <v>828</v>
      </c>
      <c r="M179" s="49" t="s">
        <v>829</v>
      </c>
    </row>
    <row r="180" spans="1:13" ht="26.25" thickBot="1" x14ac:dyDescent="0.25">
      <c r="A180" s="18" t="s">
        <v>150</v>
      </c>
      <c r="B180" s="182" t="s">
        <v>423</v>
      </c>
      <c r="C180" s="19"/>
      <c r="D180" s="19"/>
      <c r="E180" s="129">
        <f>E181+E182+E184</f>
        <v>1604.5</v>
      </c>
      <c r="F180" s="129">
        <f>F181+F182+F184</f>
        <v>1647.6</v>
      </c>
      <c r="G180" s="129">
        <f>G181+G182+G184+0.1</f>
        <v>1585.5999999999997</v>
      </c>
      <c r="H180" s="129">
        <f>H181+H182+H184-0.1</f>
        <v>62</v>
      </c>
      <c r="I180" s="47"/>
      <c r="J180" s="19"/>
      <c r="K180" s="19"/>
      <c r="L180" s="19"/>
      <c r="M180" s="49"/>
    </row>
    <row r="181" spans="1:13" ht="18" customHeight="1" thickBot="1" x14ac:dyDescent="0.25">
      <c r="A181" s="18" t="s">
        <v>151</v>
      </c>
      <c r="B181" s="182" t="s">
        <v>656</v>
      </c>
      <c r="C181" s="19" t="s">
        <v>5</v>
      </c>
      <c r="D181" s="19" t="s">
        <v>308</v>
      </c>
      <c r="E181" s="130">
        <v>297</v>
      </c>
      <c r="F181" s="130">
        <v>297</v>
      </c>
      <c r="G181" s="130">
        <v>296.3</v>
      </c>
      <c r="H181" s="130">
        <v>0.7</v>
      </c>
      <c r="I181" s="47" t="s">
        <v>89</v>
      </c>
      <c r="J181" s="19" t="s">
        <v>88</v>
      </c>
      <c r="K181" s="19" t="s">
        <v>830</v>
      </c>
      <c r="L181" s="135">
        <v>3431</v>
      </c>
      <c r="M181" s="107" t="s">
        <v>831</v>
      </c>
    </row>
    <row r="182" spans="1:13" ht="38.25" x14ac:dyDescent="0.2">
      <c r="A182" s="18" t="s">
        <v>152</v>
      </c>
      <c r="B182" s="182" t="s">
        <v>37</v>
      </c>
      <c r="C182" s="19"/>
      <c r="D182" s="19"/>
      <c r="E182" s="129">
        <f>SUM(E183:E183)</f>
        <v>1157.5</v>
      </c>
      <c r="F182" s="129">
        <f>SUM(F183:F183)</f>
        <v>1157.5</v>
      </c>
      <c r="G182" s="129">
        <f>SUM(G183:G183)</f>
        <v>1096.0999999999999</v>
      </c>
      <c r="H182" s="129">
        <f>SUM(H183:H183)</f>
        <v>61.4</v>
      </c>
      <c r="I182" s="47" t="s">
        <v>430</v>
      </c>
      <c r="J182" s="19" t="s">
        <v>88</v>
      </c>
      <c r="K182" s="19" t="s">
        <v>284</v>
      </c>
      <c r="L182" s="19" t="s">
        <v>832</v>
      </c>
      <c r="M182" s="107" t="s">
        <v>833</v>
      </c>
    </row>
    <row r="183" spans="1:13" ht="28.5" customHeight="1" thickBot="1" x14ac:dyDescent="0.25">
      <c r="A183" s="21"/>
      <c r="B183" s="180"/>
      <c r="C183" s="20" t="s">
        <v>5</v>
      </c>
      <c r="D183" s="20" t="s">
        <v>368</v>
      </c>
      <c r="E183" s="131">
        <v>1157.5</v>
      </c>
      <c r="F183" s="131">
        <v>1157.5</v>
      </c>
      <c r="G183" s="131">
        <v>1096.0999999999999</v>
      </c>
      <c r="H183" s="131">
        <v>61.4</v>
      </c>
      <c r="I183" s="39" t="s">
        <v>60</v>
      </c>
      <c r="J183" s="20" t="s">
        <v>88</v>
      </c>
      <c r="K183" s="20" t="s">
        <v>834</v>
      </c>
      <c r="L183" s="20" t="s">
        <v>835</v>
      </c>
      <c r="M183" s="111" t="s">
        <v>994</v>
      </c>
    </row>
    <row r="184" spans="1:13" ht="38.25" x14ac:dyDescent="0.2">
      <c r="A184" s="29" t="s">
        <v>153</v>
      </c>
      <c r="B184" s="184" t="s">
        <v>19</v>
      </c>
      <c r="C184" s="19"/>
      <c r="D184" s="19"/>
      <c r="E184" s="129">
        <f>SUM(E185:E185)</f>
        <v>150</v>
      </c>
      <c r="F184" s="129">
        <f>SUM(F185:F185)</f>
        <v>193.1</v>
      </c>
      <c r="G184" s="129">
        <f>SUM(G185:G185)</f>
        <v>193.1</v>
      </c>
      <c r="H184" s="129">
        <f>SUM(H185:H185)</f>
        <v>0</v>
      </c>
      <c r="I184" s="61" t="s">
        <v>430</v>
      </c>
      <c r="J184" s="27" t="s">
        <v>88</v>
      </c>
      <c r="K184" s="27" t="s">
        <v>374</v>
      </c>
      <c r="L184" s="27" t="s">
        <v>836</v>
      </c>
      <c r="M184" s="62" t="s">
        <v>973</v>
      </c>
    </row>
    <row r="185" spans="1:13" ht="13.5" thickBot="1" x14ac:dyDescent="0.25">
      <c r="A185" s="21"/>
      <c r="B185" s="180"/>
      <c r="C185" s="20" t="s">
        <v>4</v>
      </c>
      <c r="D185" s="20" t="s">
        <v>290</v>
      </c>
      <c r="E185" s="131">
        <v>150</v>
      </c>
      <c r="F185" s="131">
        <v>193.1</v>
      </c>
      <c r="G185" s="131">
        <v>193.1</v>
      </c>
      <c r="H185" s="131">
        <v>0</v>
      </c>
      <c r="I185" s="39"/>
      <c r="J185" s="20"/>
      <c r="K185" s="20"/>
      <c r="L185" s="20"/>
      <c r="M185" s="41"/>
    </row>
    <row r="186" spans="1:13" ht="26.25" thickBot="1" x14ac:dyDescent="0.25">
      <c r="A186" s="18" t="s">
        <v>154</v>
      </c>
      <c r="B186" s="182" t="s">
        <v>29</v>
      </c>
      <c r="C186" s="19"/>
      <c r="D186" s="19"/>
      <c r="E186" s="129">
        <f>SUM(E187:E187)</f>
        <v>3.9</v>
      </c>
      <c r="F186" s="129">
        <f>SUM(F187:F187)</f>
        <v>3.9</v>
      </c>
      <c r="G186" s="129">
        <f>SUM(G187:G187)</f>
        <v>3.9</v>
      </c>
      <c r="H186" s="129">
        <f>SUM(H187:H187)</f>
        <v>0</v>
      </c>
      <c r="I186" s="47"/>
      <c r="J186" s="19"/>
      <c r="K186" s="19"/>
      <c r="L186" s="19"/>
      <c r="M186" s="49"/>
    </row>
    <row r="187" spans="1:13" ht="25.5" x14ac:dyDescent="0.2">
      <c r="A187" s="18" t="s">
        <v>432</v>
      </c>
      <c r="B187" s="182" t="s">
        <v>29</v>
      </c>
      <c r="C187" s="19" t="s">
        <v>4</v>
      </c>
      <c r="D187" s="19" t="s">
        <v>290</v>
      </c>
      <c r="E187" s="129">
        <f>SUM(E188:E189)+3.9</f>
        <v>3.9</v>
      </c>
      <c r="F187" s="129">
        <f>SUM(F188:F189)+3.9</f>
        <v>3.9</v>
      </c>
      <c r="G187" s="129">
        <f>SUM(G188:G189)+3.9</f>
        <v>3.9</v>
      </c>
      <c r="H187" s="129">
        <f>SUM(H188:H189)</f>
        <v>0</v>
      </c>
      <c r="I187" s="47" t="s">
        <v>658</v>
      </c>
      <c r="J187" s="19" t="s">
        <v>88</v>
      </c>
      <c r="K187" s="19" t="s">
        <v>472</v>
      </c>
      <c r="L187" s="19" t="s">
        <v>472</v>
      </c>
      <c r="M187" s="49"/>
    </row>
    <row r="188" spans="1:13" ht="25.5" x14ac:dyDescent="0.2">
      <c r="A188" s="21"/>
      <c r="B188" s="180"/>
      <c r="C188" s="20"/>
      <c r="D188" s="20"/>
      <c r="E188" s="126">
        <v>0</v>
      </c>
      <c r="F188" s="126">
        <v>0</v>
      </c>
      <c r="G188" s="126">
        <v>0</v>
      </c>
      <c r="H188" s="126">
        <v>0</v>
      </c>
      <c r="I188" s="39" t="s">
        <v>837</v>
      </c>
      <c r="J188" s="20" t="s">
        <v>88</v>
      </c>
      <c r="K188" s="20" t="s">
        <v>329</v>
      </c>
      <c r="L188" s="20" t="s">
        <v>329</v>
      </c>
      <c r="M188" s="41"/>
    </row>
    <row r="189" spans="1:13" ht="13.5" thickBot="1" x14ac:dyDescent="0.25">
      <c r="A189" s="21"/>
      <c r="B189" s="180"/>
      <c r="C189" s="20"/>
      <c r="D189" s="20"/>
      <c r="E189" s="126">
        <v>0</v>
      </c>
      <c r="F189" s="126">
        <v>0</v>
      </c>
      <c r="G189" s="126">
        <v>0</v>
      </c>
      <c r="H189" s="126">
        <v>0</v>
      </c>
      <c r="I189" s="39" t="s">
        <v>103</v>
      </c>
      <c r="J189" s="20" t="s">
        <v>88</v>
      </c>
      <c r="K189" s="20" t="s">
        <v>659</v>
      </c>
      <c r="L189" s="20" t="s">
        <v>659</v>
      </c>
      <c r="M189" s="41"/>
    </row>
    <row r="190" spans="1:13" ht="13.5" thickBot="1" x14ac:dyDescent="0.25">
      <c r="A190" s="18" t="s">
        <v>157</v>
      </c>
      <c r="B190" s="182" t="s">
        <v>158</v>
      </c>
      <c r="C190" s="19"/>
      <c r="D190" s="19"/>
      <c r="E190" s="129">
        <f>SUM(E191:E191)</f>
        <v>53.5</v>
      </c>
      <c r="F190" s="129">
        <f>SUM(F191:F191)</f>
        <v>53.5</v>
      </c>
      <c r="G190" s="129">
        <f>SUM(G191:G191)</f>
        <v>53.5</v>
      </c>
      <c r="H190" s="129">
        <f>SUM(H191:H191)</f>
        <v>0</v>
      </c>
      <c r="I190" s="47"/>
      <c r="J190" s="19"/>
      <c r="K190" s="19"/>
      <c r="L190" s="19"/>
      <c r="M190" s="49"/>
    </row>
    <row r="191" spans="1:13" ht="18" customHeight="1" thickBot="1" x14ac:dyDescent="0.25">
      <c r="A191" s="18" t="s">
        <v>159</v>
      </c>
      <c r="B191" s="182" t="s">
        <v>158</v>
      </c>
      <c r="C191" s="19" t="s">
        <v>4</v>
      </c>
      <c r="D191" s="19" t="s">
        <v>290</v>
      </c>
      <c r="E191" s="130">
        <v>53.5</v>
      </c>
      <c r="F191" s="130">
        <v>53.5</v>
      </c>
      <c r="G191" s="130">
        <v>53.5</v>
      </c>
      <c r="H191" s="130">
        <v>0</v>
      </c>
      <c r="I191" s="47" t="s">
        <v>660</v>
      </c>
      <c r="J191" s="19" t="s">
        <v>88</v>
      </c>
      <c r="K191" s="19" t="s">
        <v>356</v>
      </c>
      <c r="L191" s="19" t="s">
        <v>356</v>
      </c>
      <c r="M191" s="49" t="s">
        <v>838</v>
      </c>
    </row>
    <row r="192" spans="1:13" ht="39" thickBot="1" x14ac:dyDescent="0.25">
      <c r="A192" s="18" t="s">
        <v>162</v>
      </c>
      <c r="B192" s="182" t="s">
        <v>839</v>
      </c>
      <c r="C192" s="19"/>
      <c r="D192" s="19"/>
      <c r="E192" s="129">
        <f>SUM(E193:E193)</f>
        <v>2.7</v>
      </c>
      <c r="F192" s="129">
        <f>SUM(F193:F193)</f>
        <v>2.7</v>
      </c>
      <c r="G192" s="129">
        <f>SUM(G193:G193)</f>
        <v>1.5</v>
      </c>
      <c r="H192" s="129">
        <f>SUM(H193:H193)</f>
        <v>1.2</v>
      </c>
      <c r="I192" s="47"/>
      <c r="J192" s="19"/>
      <c r="K192" s="19"/>
      <c r="L192" s="19"/>
      <c r="M192" s="49"/>
    </row>
    <row r="193" spans="1:14" ht="39" thickBot="1" x14ac:dyDescent="0.25">
      <c r="A193" s="18" t="s">
        <v>164</v>
      </c>
      <c r="B193" s="182" t="s">
        <v>839</v>
      </c>
      <c r="C193" s="19" t="s">
        <v>4</v>
      </c>
      <c r="D193" s="19" t="s">
        <v>290</v>
      </c>
      <c r="E193" s="130">
        <v>2.7</v>
      </c>
      <c r="F193" s="130">
        <v>2.7</v>
      </c>
      <c r="G193" s="130">
        <v>1.5</v>
      </c>
      <c r="H193" s="130">
        <v>1.2</v>
      </c>
      <c r="I193" s="47" t="s">
        <v>661</v>
      </c>
      <c r="J193" s="19" t="s">
        <v>88</v>
      </c>
      <c r="K193" s="19" t="s">
        <v>312</v>
      </c>
      <c r="L193" s="19" t="s">
        <v>312</v>
      </c>
      <c r="M193" s="49"/>
    </row>
    <row r="194" spans="1:14" ht="26.25" thickBot="1" x14ac:dyDescent="0.25">
      <c r="A194" s="18" t="s">
        <v>166</v>
      </c>
      <c r="B194" s="182" t="s">
        <v>167</v>
      </c>
      <c r="C194" s="19"/>
      <c r="D194" s="19"/>
      <c r="E194" s="129">
        <f>SUM(E195:E195)</f>
        <v>5</v>
      </c>
      <c r="F194" s="129">
        <f>SUM(F195:F195)</f>
        <v>5</v>
      </c>
      <c r="G194" s="129">
        <f>SUM(G195:G195)</f>
        <v>5</v>
      </c>
      <c r="H194" s="129">
        <f>SUM(H195:H195)</f>
        <v>0</v>
      </c>
      <c r="I194" s="47"/>
      <c r="J194" s="19"/>
      <c r="K194" s="19"/>
      <c r="L194" s="19"/>
      <c r="M194" s="49"/>
    </row>
    <row r="195" spans="1:14" ht="30" customHeight="1" thickBot="1" x14ac:dyDescent="0.25">
      <c r="A195" s="18" t="s">
        <v>440</v>
      </c>
      <c r="B195" s="182" t="s">
        <v>167</v>
      </c>
      <c r="C195" s="19" t="s">
        <v>4</v>
      </c>
      <c r="D195" s="19" t="s">
        <v>290</v>
      </c>
      <c r="E195" s="130">
        <v>5</v>
      </c>
      <c r="F195" s="130">
        <v>5</v>
      </c>
      <c r="G195" s="130">
        <v>5</v>
      </c>
      <c r="H195" s="130">
        <v>0</v>
      </c>
      <c r="I195" s="47" t="s">
        <v>11</v>
      </c>
      <c r="J195" s="19" t="s">
        <v>88</v>
      </c>
      <c r="K195" s="19" t="s">
        <v>662</v>
      </c>
      <c r="L195" s="19" t="s">
        <v>662</v>
      </c>
      <c r="M195" s="49" t="s">
        <v>840</v>
      </c>
    </row>
    <row r="196" spans="1:14" ht="63.75" x14ac:dyDescent="0.2">
      <c r="A196" s="35" t="s">
        <v>168</v>
      </c>
      <c r="B196" s="179" t="s">
        <v>169</v>
      </c>
      <c r="C196" s="102"/>
      <c r="D196" s="102"/>
      <c r="E196" s="125">
        <f>E197+E198+E199+E200+E268+E287</f>
        <v>20982</v>
      </c>
      <c r="F196" s="125">
        <f>F197+F198+F199+F200+F268+F287</f>
        <v>20652.099999999999</v>
      </c>
      <c r="G196" s="125">
        <f>G197+G198+G199+G200+G268+G287</f>
        <v>18656.899999999998</v>
      </c>
      <c r="H196" s="125">
        <f>H197+H198+H199+H200+H268+H287+0.1</f>
        <v>1995.2999999999997</v>
      </c>
      <c r="I196" s="96" t="s">
        <v>449</v>
      </c>
      <c r="J196" s="97" t="s">
        <v>81</v>
      </c>
      <c r="K196" s="97" t="s">
        <v>472</v>
      </c>
      <c r="L196" s="97" t="s">
        <v>353</v>
      </c>
      <c r="M196" s="195" t="s">
        <v>995</v>
      </c>
      <c r="N196" s="194"/>
    </row>
    <row r="197" spans="1:14" ht="121.9" customHeight="1" x14ac:dyDescent="0.2">
      <c r="A197" s="21"/>
      <c r="B197" s="180"/>
      <c r="C197" s="20"/>
      <c r="D197" s="20"/>
      <c r="E197" s="126">
        <v>0</v>
      </c>
      <c r="F197" s="126">
        <v>0</v>
      </c>
      <c r="G197" s="126">
        <v>0</v>
      </c>
      <c r="H197" s="126">
        <v>0</v>
      </c>
      <c r="I197" s="39" t="s">
        <v>446</v>
      </c>
      <c r="J197" s="20" t="s">
        <v>81</v>
      </c>
      <c r="K197" s="20" t="s">
        <v>363</v>
      </c>
      <c r="L197" s="127">
        <v>3</v>
      </c>
      <c r="M197" s="111" t="s">
        <v>996</v>
      </c>
    </row>
    <row r="198" spans="1:14" ht="51" x14ac:dyDescent="0.2">
      <c r="A198" s="21"/>
      <c r="B198" s="180"/>
      <c r="C198" s="20"/>
      <c r="D198" s="20"/>
      <c r="E198" s="126">
        <v>0</v>
      </c>
      <c r="F198" s="126">
        <v>0</v>
      </c>
      <c r="G198" s="126">
        <v>0</v>
      </c>
      <c r="H198" s="126">
        <v>0</v>
      </c>
      <c r="I198" s="39" t="s">
        <v>448</v>
      </c>
      <c r="J198" s="20" t="s">
        <v>81</v>
      </c>
      <c r="K198" s="20" t="s">
        <v>404</v>
      </c>
      <c r="L198" s="20" t="s">
        <v>404</v>
      </c>
      <c r="M198" s="111" t="s">
        <v>997</v>
      </c>
    </row>
    <row r="199" spans="1:14" ht="28.5" customHeight="1" thickBot="1" x14ac:dyDescent="0.25">
      <c r="A199" s="21"/>
      <c r="B199" s="180"/>
      <c r="C199" s="20"/>
      <c r="D199" s="20"/>
      <c r="E199" s="126">
        <v>0</v>
      </c>
      <c r="F199" s="126">
        <v>0</v>
      </c>
      <c r="G199" s="126">
        <v>0</v>
      </c>
      <c r="H199" s="126">
        <v>0</v>
      </c>
      <c r="I199" s="39" t="s">
        <v>443</v>
      </c>
      <c r="J199" s="20" t="s">
        <v>81</v>
      </c>
      <c r="K199" s="136">
        <v>4</v>
      </c>
      <c r="L199" s="136">
        <v>4</v>
      </c>
      <c r="M199" s="111" t="s">
        <v>841</v>
      </c>
    </row>
    <row r="200" spans="1:14" ht="13.5" thickBot="1" x14ac:dyDescent="0.25">
      <c r="A200" s="16" t="s">
        <v>170</v>
      </c>
      <c r="B200" s="181" t="s">
        <v>171</v>
      </c>
      <c r="C200" s="17"/>
      <c r="D200" s="17"/>
      <c r="E200" s="128">
        <f>E201+E234+E248+E253+E264</f>
        <v>13885.8</v>
      </c>
      <c r="F200" s="128">
        <f>F201+F234+F248+F253+F264</f>
        <v>13539.5</v>
      </c>
      <c r="G200" s="128">
        <f>G201+G234+G248+G253+G264</f>
        <v>12083.599999999999</v>
      </c>
      <c r="H200" s="128">
        <f>H201+H234+H248+H253+H264+0.1</f>
        <v>1455.9999999999998</v>
      </c>
      <c r="I200" s="43"/>
      <c r="J200" s="17"/>
      <c r="K200" s="17"/>
      <c r="L200" s="17"/>
      <c r="M200" s="45"/>
    </row>
    <row r="201" spans="1:14" ht="26.25" thickBot="1" x14ac:dyDescent="0.25">
      <c r="A201" s="18" t="s">
        <v>172</v>
      </c>
      <c r="B201" s="182" t="s">
        <v>173</v>
      </c>
      <c r="C201" s="19"/>
      <c r="D201" s="19"/>
      <c r="E201" s="129">
        <f>E202+E203+E209+E213+E216+E217+E220+E223+E224+E226+E229+E231+E232+E233</f>
        <v>9930.2999999999993</v>
      </c>
      <c r="F201" s="129">
        <f>F202+F203+F209+F213+F216+F217+F220+F223+F224+F226+F229+F231+F232+F233</f>
        <v>8945.2000000000007</v>
      </c>
      <c r="G201" s="129">
        <f>G202+G203+G209+G213+G216+G217+G220+G223+G224+G226+G229+G231+G232+G233-0.1</f>
        <v>8190.0999999999985</v>
      </c>
      <c r="H201" s="129">
        <f>H202+H203+H209+H213+H216+H217+H220+H223+H224+H226+H229+H231+H232+H233+0.1</f>
        <v>755.09999999999991</v>
      </c>
      <c r="I201" s="47"/>
      <c r="J201" s="19"/>
      <c r="K201" s="19"/>
      <c r="L201" s="19"/>
      <c r="M201" s="49"/>
    </row>
    <row r="202" spans="1:14" ht="51.75" hidden="1" thickBot="1" x14ac:dyDescent="0.25">
      <c r="A202" s="18" t="s">
        <v>174</v>
      </c>
      <c r="B202" s="182" t="s">
        <v>175</v>
      </c>
      <c r="C202" s="19"/>
      <c r="D202" s="19"/>
      <c r="E202" s="130">
        <v>0</v>
      </c>
      <c r="F202" s="130">
        <v>0</v>
      </c>
      <c r="G202" s="130">
        <v>0</v>
      </c>
      <c r="H202" s="130">
        <v>0</v>
      </c>
      <c r="I202" s="47"/>
      <c r="J202" s="19"/>
      <c r="K202" s="19"/>
      <c r="L202" s="19"/>
      <c r="M202" s="49"/>
    </row>
    <row r="203" spans="1:14" ht="63.75" x14ac:dyDescent="0.2">
      <c r="A203" s="18" t="s">
        <v>176</v>
      </c>
      <c r="B203" s="182" t="s">
        <v>177</v>
      </c>
      <c r="C203" s="19"/>
      <c r="D203" s="19"/>
      <c r="E203" s="129">
        <f>SUM(E204:E208)</f>
        <v>250.2</v>
      </c>
      <c r="F203" s="129">
        <f>SUM(F204:F208)</f>
        <v>249</v>
      </c>
      <c r="G203" s="129">
        <f>SUM(G204:G208)-0.1</f>
        <v>56.999999999999993</v>
      </c>
      <c r="H203" s="129">
        <f>SUM(H204:H208)+0.1</f>
        <v>191.99999999999997</v>
      </c>
      <c r="I203" s="47" t="s">
        <v>197</v>
      </c>
      <c r="J203" s="19" t="s">
        <v>80</v>
      </c>
      <c r="K203" s="19" t="s">
        <v>284</v>
      </c>
      <c r="L203" s="19" t="s">
        <v>284</v>
      </c>
      <c r="M203" s="105" t="s">
        <v>842</v>
      </c>
    </row>
    <row r="204" spans="1:14" ht="90" customHeight="1" x14ac:dyDescent="0.2">
      <c r="A204" s="21"/>
      <c r="B204" s="180"/>
      <c r="C204" s="20" t="s">
        <v>663</v>
      </c>
      <c r="D204" s="20" t="s">
        <v>455</v>
      </c>
      <c r="E204" s="131">
        <v>1.1000000000000001</v>
      </c>
      <c r="F204" s="131">
        <v>1.1000000000000001</v>
      </c>
      <c r="G204" s="131">
        <v>0</v>
      </c>
      <c r="H204" s="131">
        <v>1.1000000000000001</v>
      </c>
      <c r="I204" s="53" t="s">
        <v>179</v>
      </c>
      <c r="J204" s="28" t="s">
        <v>88</v>
      </c>
      <c r="K204" s="28" t="s">
        <v>363</v>
      </c>
      <c r="L204" s="166">
        <v>4</v>
      </c>
      <c r="M204" s="163" t="s">
        <v>998</v>
      </c>
    </row>
    <row r="205" spans="1:14" x14ac:dyDescent="0.2">
      <c r="A205" s="21"/>
      <c r="B205" s="180"/>
      <c r="C205" s="20" t="s">
        <v>59</v>
      </c>
      <c r="D205" s="20" t="s">
        <v>359</v>
      </c>
      <c r="E205" s="131">
        <v>12</v>
      </c>
      <c r="F205" s="131">
        <v>12</v>
      </c>
      <c r="G205" s="131"/>
      <c r="H205" s="131">
        <v>12</v>
      </c>
      <c r="I205" s="39"/>
      <c r="J205" s="20"/>
      <c r="K205" s="20"/>
      <c r="L205" s="20"/>
      <c r="M205" s="41"/>
    </row>
    <row r="206" spans="1:14" x14ac:dyDescent="0.2">
      <c r="A206" s="21"/>
      <c r="B206" s="180"/>
      <c r="C206" s="20" t="s">
        <v>453</v>
      </c>
      <c r="D206" s="20" t="s">
        <v>454</v>
      </c>
      <c r="E206" s="131">
        <v>16</v>
      </c>
      <c r="F206" s="131">
        <v>16</v>
      </c>
      <c r="G206" s="131">
        <v>4.3</v>
      </c>
      <c r="H206" s="131">
        <v>11.7</v>
      </c>
      <c r="I206" s="39"/>
      <c r="J206" s="20"/>
      <c r="K206" s="20"/>
      <c r="L206" s="20"/>
      <c r="M206" s="41"/>
    </row>
    <row r="207" spans="1:14" x14ac:dyDescent="0.2">
      <c r="A207" s="21"/>
      <c r="B207" s="180"/>
      <c r="C207" s="20" t="s">
        <v>36</v>
      </c>
      <c r="D207" s="20" t="s">
        <v>360</v>
      </c>
      <c r="E207" s="131">
        <v>177.6</v>
      </c>
      <c r="F207" s="131">
        <v>177.6</v>
      </c>
      <c r="G207" s="131">
        <v>48.5</v>
      </c>
      <c r="H207" s="131">
        <v>129.1</v>
      </c>
      <c r="I207" s="39"/>
      <c r="J207" s="20"/>
      <c r="K207" s="20"/>
      <c r="L207" s="20"/>
      <c r="M207" s="41"/>
    </row>
    <row r="208" spans="1:14" ht="13.5" thickBot="1" x14ac:dyDescent="0.25">
      <c r="A208" s="21"/>
      <c r="B208" s="180"/>
      <c r="C208" s="20" t="s">
        <v>47</v>
      </c>
      <c r="D208" s="20" t="s">
        <v>415</v>
      </c>
      <c r="E208" s="131">
        <v>43.5</v>
      </c>
      <c r="F208" s="131">
        <v>42.3</v>
      </c>
      <c r="G208" s="131">
        <v>4.3</v>
      </c>
      <c r="H208" s="131">
        <v>38</v>
      </c>
      <c r="I208" s="39"/>
      <c r="J208" s="20"/>
      <c r="K208" s="20"/>
      <c r="L208" s="20"/>
      <c r="M208" s="41"/>
    </row>
    <row r="209" spans="1:13" ht="38.25" x14ac:dyDescent="0.2">
      <c r="A209" s="18" t="s">
        <v>180</v>
      </c>
      <c r="B209" s="182" t="s">
        <v>950</v>
      </c>
      <c r="C209" s="19"/>
      <c r="D209" s="19"/>
      <c r="E209" s="129">
        <f>SUM(E210:E212)</f>
        <v>505.5</v>
      </c>
      <c r="F209" s="129">
        <f>SUM(F210:F212)</f>
        <v>774.4</v>
      </c>
      <c r="G209" s="129">
        <f>SUM(G210:G212)</f>
        <v>774.3</v>
      </c>
      <c r="H209" s="129">
        <f>SUM(H210:H212)</f>
        <v>0.1</v>
      </c>
      <c r="I209" s="47" t="s">
        <v>197</v>
      </c>
      <c r="J209" s="19" t="s">
        <v>80</v>
      </c>
      <c r="K209" s="19" t="s">
        <v>284</v>
      </c>
      <c r="L209" s="19" t="s">
        <v>284</v>
      </c>
      <c r="M209" s="49" t="s">
        <v>843</v>
      </c>
    </row>
    <row r="210" spans="1:13" x14ac:dyDescent="0.2">
      <c r="A210" s="21"/>
      <c r="B210" s="180"/>
      <c r="C210" s="20" t="s">
        <v>47</v>
      </c>
      <c r="D210" s="20" t="s">
        <v>415</v>
      </c>
      <c r="E210" s="131">
        <v>0</v>
      </c>
      <c r="F210" s="131">
        <v>13.9</v>
      </c>
      <c r="G210" s="131">
        <v>13.8</v>
      </c>
      <c r="H210" s="131">
        <v>0.1</v>
      </c>
      <c r="I210" s="39"/>
      <c r="J210" s="20"/>
      <c r="K210" s="20"/>
      <c r="L210" s="20"/>
      <c r="M210" s="41"/>
    </row>
    <row r="211" spans="1:13" x14ac:dyDescent="0.2">
      <c r="A211" s="21"/>
      <c r="B211" s="180"/>
      <c r="C211" s="20" t="s">
        <v>5</v>
      </c>
      <c r="D211" s="20" t="s">
        <v>458</v>
      </c>
      <c r="E211" s="131">
        <v>0</v>
      </c>
      <c r="F211" s="131">
        <v>240</v>
      </c>
      <c r="G211" s="131">
        <v>240</v>
      </c>
      <c r="H211" s="131">
        <v>0</v>
      </c>
      <c r="I211" s="39"/>
      <c r="J211" s="20"/>
      <c r="K211" s="20"/>
      <c r="L211" s="20"/>
      <c r="M211" s="41"/>
    </row>
    <row r="212" spans="1:13" ht="13.5" thickBot="1" x14ac:dyDescent="0.25">
      <c r="A212" s="21"/>
      <c r="B212" s="180"/>
      <c r="C212" s="20" t="s">
        <v>4</v>
      </c>
      <c r="D212" s="20" t="s">
        <v>290</v>
      </c>
      <c r="E212" s="131">
        <v>505.5</v>
      </c>
      <c r="F212" s="131">
        <v>520.5</v>
      </c>
      <c r="G212" s="131">
        <v>520.5</v>
      </c>
      <c r="H212" s="131">
        <v>0</v>
      </c>
      <c r="I212" s="39"/>
      <c r="J212" s="20"/>
      <c r="K212" s="20"/>
      <c r="L212" s="20"/>
      <c r="M212" s="41"/>
    </row>
    <row r="213" spans="1:13" ht="132.6" customHeight="1" x14ac:dyDescent="0.2">
      <c r="A213" s="29" t="s">
        <v>182</v>
      </c>
      <c r="B213" s="184" t="s">
        <v>32</v>
      </c>
      <c r="C213" s="19"/>
      <c r="D213" s="19"/>
      <c r="E213" s="129">
        <f>SUM(E214:E215)</f>
        <v>6964.9</v>
      </c>
      <c r="F213" s="129">
        <f>SUM(F214:F215)</f>
        <v>5607.4</v>
      </c>
      <c r="G213" s="129">
        <f>SUM(G214:G215)</f>
        <v>5279.4</v>
      </c>
      <c r="H213" s="129">
        <f>SUM(H214:H215)</f>
        <v>328</v>
      </c>
      <c r="I213" s="61" t="s">
        <v>197</v>
      </c>
      <c r="J213" s="27" t="s">
        <v>80</v>
      </c>
      <c r="K213" s="27" t="s">
        <v>844</v>
      </c>
      <c r="L213" s="27" t="s">
        <v>845</v>
      </c>
      <c r="M213" s="164" t="s">
        <v>970</v>
      </c>
    </row>
    <row r="214" spans="1:13" x14ac:dyDescent="0.2">
      <c r="A214" s="21"/>
      <c r="B214" s="180"/>
      <c r="C214" s="20" t="s">
        <v>664</v>
      </c>
      <c r="D214" s="20" t="s">
        <v>665</v>
      </c>
      <c r="E214" s="131">
        <v>3395.5</v>
      </c>
      <c r="F214" s="131">
        <v>3395.5</v>
      </c>
      <c r="G214" s="131">
        <v>3395.5</v>
      </c>
      <c r="H214" s="131">
        <v>0</v>
      </c>
      <c r="I214" s="39"/>
      <c r="J214" s="20"/>
      <c r="K214" s="20"/>
      <c r="L214" s="20"/>
      <c r="M214" s="41"/>
    </row>
    <row r="215" spans="1:13" ht="13.5" thickBot="1" x14ac:dyDescent="0.25">
      <c r="A215" s="21"/>
      <c r="B215" s="180"/>
      <c r="C215" s="20" t="s">
        <v>47</v>
      </c>
      <c r="D215" s="20" t="s">
        <v>415</v>
      </c>
      <c r="E215" s="131">
        <v>3569.4</v>
      </c>
      <c r="F215" s="131">
        <v>2211.9</v>
      </c>
      <c r="G215" s="131">
        <v>1883.9</v>
      </c>
      <c r="H215" s="131">
        <v>328</v>
      </c>
      <c r="I215" s="39"/>
      <c r="J215" s="20"/>
      <c r="K215" s="20"/>
      <c r="L215" s="20"/>
      <c r="M215" s="41"/>
    </row>
    <row r="216" spans="1:13" ht="13.5" hidden="1" thickBot="1" x14ac:dyDescent="0.25">
      <c r="A216" s="18" t="s">
        <v>666</v>
      </c>
      <c r="B216" s="182" t="s">
        <v>667</v>
      </c>
      <c r="C216" s="19"/>
      <c r="D216" s="19"/>
      <c r="E216" s="130">
        <v>0</v>
      </c>
      <c r="F216" s="130">
        <v>0</v>
      </c>
      <c r="G216" s="130">
        <v>0</v>
      </c>
      <c r="H216" s="130">
        <v>0</v>
      </c>
      <c r="I216" s="47"/>
      <c r="J216" s="19"/>
      <c r="K216" s="19"/>
      <c r="L216" s="19"/>
      <c r="M216" s="49"/>
    </row>
    <row r="217" spans="1:13" ht="78" customHeight="1" x14ac:dyDescent="0.2">
      <c r="A217" s="29" t="s">
        <v>668</v>
      </c>
      <c r="B217" s="184" t="s">
        <v>669</v>
      </c>
      <c r="C217" s="19"/>
      <c r="D217" s="19"/>
      <c r="E217" s="129">
        <f>SUM(E218:E219)</f>
        <v>133.69999999999999</v>
      </c>
      <c r="F217" s="129">
        <f>SUM(F218:F219)</f>
        <v>129.80000000000001</v>
      </c>
      <c r="G217" s="129">
        <f>SUM(G218:G219)</f>
        <v>118.4</v>
      </c>
      <c r="H217" s="129">
        <f>SUM(H218:H219)</f>
        <v>11.4</v>
      </c>
      <c r="I217" s="61" t="s">
        <v>846</v>
      </c>
      <c r="J217" s="27" t="s">
        <v>81</v>
      </c>
      <c r="K217" s="27" t="s">
        <v>847</v>
      </c>
      <c r="L217" s="27" t="s">
        <v>633</v>
      </c>
      <c r="M217" s="62" t="s">
        <v>848</v>
      </c>
    </row>
    <row r="218" spans="1:13" x14ac:dyDescent="0.2">
      <c r="A218" s="21"/>
      <c r="B218" s="180"/>
      <c r="C218" s="20" t="s">
        <v>4</v>
      </c>
      <c r="D218" s="20" t="s">
        <v>290</v>
      </c>
      <c r="E218" s="131">
        <v>51.4</v>
      </c>
      <c r="F218" s="131">
        <v>51.4</v>
      </c>
      <c r="G218" s="131">
        <v>51.4</v>
      </c>
      <c r="H218" s="131">
        <v>0</v>
      </c>
      <c r="I218" s="39"/>
      <c r="J218" s="20"/>
      <c r="K218" s="20"/>
      <c r="L218" s="20"/>
      <c r="M218" s="41"/>
    </row>
    <row r="219" spans="1:13" ht="13.5" thickBot="1" x14ac:dyDescent="0.25">
      <c r="A219" s="21"/>
      <c r="B219" s="180"/>
      <c r="C219" s="20" t="s">
        <v>47</v>
      </c>
      <c r="D219" s="20" t="s">
        <v>415</v>
      </c>
      <c r="E219" s="131">
        <v>82.3</v>
      </c>
      <c r="F219" s="131">
        <v>78.400000000000006</v>
      </c>
      <c r="G219" s="131">
        <v>67</v>
      </c>
      <c r="H219" s="131">
        <v>11.4</v>
      </c>
      <c r="I219" s="39"/>
      <c r="J219" s="20"/>
      <c r="K219" s="20"/>
      <c r="L219" s="20"/>
      <c r="M219" s="41"/>
    </row>
    <row r="220" spans="1:13" ht="156" customHeight="1" x14ac:dyDescent="0.2">
      <c r="A220" s="18" t="s">
        <v>184</v>
      </c>
      <c r="B220" s="182" t="s">
        <v>185</v>
      </c>
      <c r="C220" s="19"/>
      <c r="D220" s="19"/>
      <c r="E220" s="129">
        <f>SUM(E221:E222)</f>
        <v>1277.5</v>
      </c>
      <c r="F220" s="129">
        <f>SUM(F221:F222)</f>
        <v>1192.5</v>
      </c>
      <c r="G220" s="129">
        <f>SUM(G221:G222)</f>
        <v>1152.7</v>
      </c>
      <c r="H220" s="129">
        <f>SUM(H221:H222)</f>
        <v>39.799999999999997</v>
      </c>
      <c r="I220" s="47" t="s">
        <v>670</v>
      </c>
      <c r="J220" s="19" t="s">
        <v>81</v>
      </c>
      <c r="K220" s="134" t="s">
        <v>322</v>
      </c>
      <c r="L220" s="134" t="s">
        <v>322</v>
      </c>
      <c r="M220" s="49" t="s">
        <v>961</v>
      </c>
    </row>
    <row r="221" spans="1:13" ht="121.9" customHeight="1" x14ac:dyDescent="0.2">
      <c r="A221" s="21"/>
      <c r="B221" s="180"/>
      <c r="C221" s="20" t="s">
        <v>47</v>
      </c>
      <c r="D221" s="20" t="s">
        <v>415</v>
      </c>
      <c r="E221" s="131">
        <v>157.4</v>
      </c>
      <c r="F221" s="131">
        <v>157.4</v>
      </c>
      <c r="G221" s="131">
        <v>157.4</v>
      </c>
      <c r="H221" s="131">
        <v>0</v>
      </c>
      <c r="I221" s="53" t="s">
        <v>186</v>
      </c>
      <c r="J221" s="28" t="s">
        <v>88</v>
      </c>
      <c r="K221" s="28" t="s">
        <v>302</v>
      </c>
      <c r="L221" s="28" t="s">
        <v>312</v>
      </c>
      <c r="M221" s="54" t="s">
        <v>849</v>
      </c>
    </row>
    <row r="222" spans="1:13" ht="13.5" thickBot="1" x14ac:dyDescent="0.25">
      <c r="A222" s="21"/>
      <c r="B222" s="180"/>
      <c r="C222" s="20" t="s">
        <v>4</v>
      </c>
      <c r="D222" s="20" t="s">
        <v>290</v>
      </c>
      <c r="E222" s="131">
        <v>1120.0999999999999</v>
      </c>
      <c r="F222" s="131">
        <v>1035.0999999999999</v>
      </c>
      <c r="G222" s="131">
        <v>995.3</v>
      </c>
      <c r="H222" s="131">
        <v>39.799999999999997</v>
      </c>
      <c r="I222" s="39"/>
      <c r="J222" s="20"/>
      <c r="K222" s="20"/>
      <c r="L222" s="20"/>
      <c r="M222" s="41"/>
    </row>
    <row r="223" spans="1:13" ht="39.75" customHeight="1" thickBot="1" x14ac:dyDescent="0.25">
      <c r="A223" s="18" t="s">
        <v>850</v>
      </c>
      <c r="B223" s="182" t="s">
        <v>851</v>
      </c>
      <c r="C223" s="19" t="s">
        <v>4</v>
      </c>
      <c r="D223" s="19" t="s">
        <v>290</v>
      </c>
      <c r="E223" s="130">
        <v>40</v>
      </c>
      <c r="F223" s="130">
        <v>25</v>
      </c>
      <c r="G223" s="130">
        <v>8.4</v>
      </c>
      <c r="H223" s="130">
        <v>16.600000000000001</v>
      </c>
      <c r="I223" s="47" t="s">
        <v>186</v>
      </c>
      <c r="J223" s="19" t="s">
        <v>88</v>
      </c>
      <c r="K223" s="19" t="s">
        <v>353</v>
      </c>
      <c r="L223" s="19" t="s">
        <v>353</v>
      </c>
      <c r="M223" s="49" t="s">
        <v>999</v>
      </c>
    </row>
    <row r="224" spans="1:13" ht="25.5" x14ac:dyDescent="0.2">
      <c r="A224" s="18" t="s">
        <v>188</v>
      </c>
      <c r="B224" s="182" t="s">
        <v>189</v>
      </c>
      <c r="C224" s="19"/>
      <c r="D224" s="19"/>
      <c r="E224" s="129">
        <f>SUM(E225:E225)</f>
        <v>0</v>
      </c>
      <c r="F224" s="129">
        <f>SUM(F225:F225)</f>
        <v>23.1</v>
      </c>
      <c r="G224" s="129">
        <f>SUM(G225:G225)</f>
        <v>22.9</v>
      </c>
      <c r="H224" s="129">
        <f>SUM(H225:H225)</f>
        <v>0.2</v>
      </c>
      <c r="I224" s="47" t="s">
        <v>852</v>
      </c>
      <c r="J224" s="19" t="s">
        <v>80</v>
      </c>
      <c r="K224" s="19" t="s">
        <v>284</v>
      </c>
      <c r="L224" s="19" t="s">
        <v>284</v>
      </c>
      <c r="M224" s="49" t="s">
        <v>853</v>
      </c>
    </row>
    <row r="225" spans="1:14" ht="13.5" thickBot="1" x14ac:dyDescent="0.25">
      <c r="A225" s="21"/>
      <c r="B225" s="180"/>
      <c r="C225" s="20" t="s">
        <v>4</v>
      </c>
      <c r="D225" s="20" t="s">
        <v>290</v>
      </c>
      <c r="E225" s="131">
        <v>0</v>
      </c>
      <c r="F225" s="131">
        <v>23.1</v>
      </c>
      <c r="G225" s="131">
        <v>22.9</v>
      </c>
      <c r="H225" s="131">
        <v>0.2</v>
      </c>
      <c r="I225" s="39"/>
      <c r="J225" s="20"/>
      <c r="K225" s="20"/>
      <c r="L225" s="20"/>
      <c r="M225" s="41"/>
    </row>
    <row r="226" spans="1:14" ht="104.25" customHeight="1" x14ac:dyDescent="0.2">
      <c r="A226" s="18" t="s">
        <v>190</v>
      </c>
      <c r="B226" s="182" t="s">
        <v>470</v>
      </c>
      <c r="C226" s="19"/>
      <c r="D226" s="19"/>
      <c r="E226" s="129">
        <f>SUM(E227:E228)</f>
        <v>500</v>
      </c>
      <c r="F226" s="129">
        <f>SUM(F227:F228)</f>
        <v>819.2</v>
      </c>
      <c r="G226" s="129">
        <f>SUM(G227:G228)</f>
        <v>669.2</v>
      </c>
      <c r="H226" s="129">
        <f>SUM(H227:H228)</f>
        <v>150</v>
      </c>
      <c r="I226" s="61" t="s">
        <v>854</v>
      </c>
      <c r="J226" s="27" t="s">
        <v>81</v>
      </c>
      <c r="K226" s="27" t="s">
        <v>312</v>
      </c>
      <c r="L226" s="27" t="s">
        <v>353</v>
      </c>
      <c r="M226" s="164" t="s">
        <v>1000</v>
      </c>
    </row>
    <row r="227" spans="1:14" ht="63.75" x14ac:dyDescent="0.2">
      <c r="A227" s="21"/>
      <c r="B227" s="180"/>
      <c r="C227" s="20" t="s">
        <v>47</v>
      </c>
      <c r="D227" s="20" t="s">
        <v>415</v>
      </c>
      <c r="E227" s="131">
        <v>0</v>
      </c>
      <c r="F227" s="131">
        <v>55.7</v>
      </c>
      <c r="G227" s="131">
        <v>55.7</v>
      </c>
      <c r="H227" s="131">
        <v>0</v>
      </c>
      <c r="I227" s="39" t="s">
        <v>855</v>
      </c>
      <c r="J227" s="20" t="s">
        <v>81</v>
      </c>
      <c r="K227" s="20" t="s">
        <v>302</v>
      </c>
      <c r="L227" s="20" t="s">
        <v>302</v>
      </c>
      <c r="M227" s="41" t="s">
        <v>962</v>
      </c>
    </row>
    <row r="228" spans="1:14" ht="13.5" thickBot="1" x14ac:dyDescent="0.25">
      <c r="A228" s="21"/>
      <c r="B228" s="180"/>
      <c r="C228" s="20" t="s">
        <v>4</v>
      </c>
      <c r="D228" s="20" t="s">
        <v>290</v>
      </c>
      <c r="E228" s="131">
        <v>500</v>
      </c>
      <c r="F228" s="131">
        <v>763.5</v>
      </c>
      <c r="G228" s="131">
        <v>613.5</v>
      </c>
      <c r="H228" s="131">
        <v>150</v>
      </c>
      <c r="I228" s="39"/>
      <c r="J228" s="20"/>
      <c r="K228" s="20"/>
      <c r="L228" s="20"/>
      <c r="M228" s="41"/>
    </row>
    <row r="229" spans="1:14" ht="106.9" customHeight="1" x14ac:dyDescent="0.2">
      <c r="A229" s="18" t="s">
        <v>856</v>
      </c>
      <c r="B229" s="182" t="s">
        <v>857</v>
      </c>
      <c r="C229" s="19" t="s">
        <v>4</v>
      </c>
      <c r="D229" s="19" t="s">
        <v>290</v>
      </c>
      <c r="E229" s="129">
        <f>SUM(E230:E230)+112.9</f>
        <v>112.9</v>
      </c>
      <c r="F229" s="129">
        <f>SUM(F230:F230)+50.2</f>
        <v>50.2</v>
      </c>
      <c r="G229" s="129">
        <f>SUM(G230:G230)+41.8</f>
        <v>41.8</v>
      </c>
      <c r="H229" s="129">
        <f>SUM(H230:H230)+8.4</f>
        <v>8.4</v>
      </c>
      <c r="I229" s="61" t="s">
        <v>26</v>
      </c>
      <c r="J229" s="27" t="s">
        <v>88</v>
      </c>
      <c r="K229" s="27" t="s">
        <v>312</v>
      </c>
      <c r="L229" s="167">
        <v>0</v>
      </c>
      <c r="M229" s="62" t="s">
        <v>974</v>
      </c>
      <c r="N229" s="175"/>
    </row>
    <row r="230" spans="1:14" ht="27.75" customHeight="1" thickBot="1" x14ac:dyDescent="0.25">
      <c r="A230" s="108"/>
      <c r="B230" s="186"/>
      <c r="C230" s="109"/>
      <c r="D230" s="109"/>
      <c r="E230" s="137">
        <v>0</v>
      </c>
      <c r="F230" s="137">
        <v>0</v>
      </c>
      <c r="G230" s="137">
        <v>0</v>
      </c>
      <c r="H230" s="137">
        <v>0</v>
      </c>
      <c r="I230" s="121" t="s">
        <v>197</v>
      </c>
      <c r="J230" s="109" t="s">
        <v>80</v>
      </c>
      <c r="K230" s="109" t="s">
        <v>388</v>
      </c>
      <c r="L230" s="109" t="s">
        <v>388</v>
      </c>
      <c r="M230" s="119" t="s">
        <v>858</v>
      </c>
    </row>
    <row r="231" spans="1:14" ht="53.25" customHeight="1" thickBot="1" x14ac:dyDescent="0.25">
      <c r="A231" s="138" t="s">
        <v>859</v>
      </c>
      <c r="B231" s="187" t="s">
        <v>951</v>
      </c>
      <c r="C231" s="139" t="s">
        <v>4</v>
      </c>
      <c r="D231" s="139" t="s">
        <v>290</v>
      </c>
      <c r="E231" s="140">
        <v>20</v>
      </c>
      <c r="F231" s="140">
        <v>10</v>
      </c>
      <c r="G231" s="140">
        <v>10</v>
      </c>
      <c r="H231" s="140">
        <v>0</v>
      </c>
      <c r="I231" s="141" t="s">
        <v>197</v>
      </c>
      <c r="J231" s="139" t="s">
        <v>80</v>
      </c>
      <c r="K231" s="139" t="s">
        <v>284</v>
      </c>
      <c r="L231" s="139" t="s">
        <v>284</v>
      </c>
      <c r="M231" s="142" t="s">
        <v>860</v>
      </c>
    </row>
    <row r="232" spans="1:14" ht="92.25" customHeight="1" thickBot="1" x14ac:dyDescent="0.25">
      <c r="A232" s="171" t="s">
        <v>861</v>
      </c>
      <c r="B232" s="188" t="s">
        <v>862</v>
      </c>
      <c r="C232" s="114" t="s">
        <v>4</v>
      </c>
      <c r="D232" s="114" t="s">
        <v>290</v>
      </c>
      <c r="E232" s="144">
        <v>85.6</v>
      </c>
      <c r="F232" s="144">
        <v>57.1</v>
      </c>
      <c r="G232" s="144">
        <v>48.6</v>
      </c>
      <c r="H232" s="144">
        <v>8.5</v>
      </c>
      <c r="I232" s="168" t="s">
        <v>26</v>
      </c>
      <c r="J232" s="169" t="s">
        <v>88</v>
      </c>
      <c r="K232" s="169" t="s">
        <v>312</v>
      </c>
      <c r="L232" s="169" t="s">
        <v>353</v>
      </c>
      <c r="M232" s="170" t="s">
        <v>863</v>
      </c>
    </row>
    <row r="233" spans="1:14" ht="27" customHeight="1" thickBot="1" x14ac:dyDescent="0.25">
      <c r="A233" s="18" t="s">
        <v>864</v>
      </c>
      <c r="B233" s="182" t="s">
        <v>865</v>
      </c>
      <c r="C233" s="19" t="s">
        <v>4</v>
      </c>
      <c r="D233" s="19" t="s">
        <v>290</v>
      </c>
      <c r="E233" s="130">
        <v>40</v>
      </c>
      <c r="F233" s="130">
        <v>7.5</v>
      </c>
      <c r="G233" s="130">
        <v>7.5</v>
      </c>
      <c r="H233" s="130">
        <v>0</v>
      </c>
      <c r="I233" s="47" t="s">
        <v>197</v>
      </c>
      <c r="J233" s="19" t="s">
        <v>80</v>
      </c>
      <c r="K233" s="19" t="s">
        <v>284</v>
      </c>
      <c r="L233" s="19" t="s">
        <v>284</v>
      </c>
      <c r="M233" s="49" t="s">
        <v>866</v>
      </c>
    </row>
    <row r="234" spans="1:14" ht="26.25" thickBot="1" x14ac:dyDescent="0.25">
      <c r="A234" s="18" t="s">
        <v>191</v>
      </c>
      <c r="B234" s="182" t="s">
        <v>192</v>
      </c>
      <c r="C234" s="19"/>
      <c r="D234" s="19"/>
      <c r="E234" s="129">
        <f>E235+E236+E239+E242+E247</f>
        <v>3392.9</v>
      </c>
      <c r="F234" s="129">
        <f>F235+F236+F239+F242+F247</f>
        <v>3823.3</v>
      </c>
      <c r="G234" s="129">
        <f>G235+G236+G239+G242+G247+0.1</f>
        <v>3152.2</v>
      </c>
      <c r="H234" s="129">
        <f>H235+H236+H239+H242+H247-0.1</f>
        <v>671.1</v>
      </c>
      <c r="I234" s="47"/>
      <c r="J234" s="19"/>
      <c r="K234" s="19"/>
      <c r="L234" s="19"/>
      <c r="M234" s="49"/>
    </row>
    <row r="235" spans="1:14" ht="26.25" hidden="1" thickBot="1" x14ac:dyDescent="0.25">
      <c r="A235" s="18" t="s">
        <v>193</v>
      </c>
      <c r="B235" s="182" t="s">
        <v>194</v>
      </c>
      <c r="C235" s="19"/>
      <c r="D235" s="19"/>
      <c r="E235" s="130">
        <v>0</v>
      </c>
      <c r="F235" s="130">
        <v>0</v>
      </c>
      <c r="G235" s="130">
        <v>0</v>
      </c>
      <c r="H235" s="130">
        <v>0</v>
      </c>
      <c r="I235" s="47"/>
      <c r="J235" s="19"/>
      <c r="K235" s="19"/>
      <c r="L235" s="19"/>
      <c r="M235" s="49"/>
    </row>
    <row r="236" spans="1:14" ht="78" customHeight="1" x14ac:dyDescent="0.2">
      <c r="A236" s="29" t="s">
        <v>671</v>
      </c>
      <c r="B236" s="184" t="s">
        <v>952</v>
      </c>
      <c r="C236" s="19"/>
      <c r="D236" s="19"/>
      <c r="E236" s="129">
        <f>SUM(E237:E238)</f>
        <v>346.8</v>
      </c>
      <c r="F236" s="129">
        <f>SUM(F237:F238)</f>
        <v>723.40000000000009</v>
      </c>
      <c r="G236" s="129">
        <f>SUM(G237:G238)</f>
        <v>681</v>
      </c>
      <c r="H236" s="129">
        <f>SUM(H237:H238)</f>
        <v>42.4</v>
      </c>
      <c r="I236" s="61" t="s">
        <v>197</v>
      </c>
      <c r="J236" s="27" t="s">
        <v>80</v>
      </c>
      <c r="K236" s="27" t="s">
        <v>315</v>
      </c>
      <c r="L236" s="172">
        <v>17.2</v>
      </c>
      <c r="M236" s="164" t="s">
        <v>1001</v>
      </c>
    </row>
    <row r="237" spans="1:14" ht="66" customHeight="1" x14ac:dyDescent="0.2">
      <c r="A237" s="21"/>
      <c r="B237" s="180"/>
      <c r="C237" s="20" t="s">
        <v>4</v>
      </c>
      <c r="D237" s="20" t="s">
        <v>290</v>
      </c>
      <c r="E237" s="131">
        <v>0</v>
      </c>
      <c r="F237" s="131">
        <v>376.6</v>
      </c>
      <c r="G237" s="131">
        <v>362.6</v>
      </c>
      <c r="H237" s="131">
        <v>14</v>
      </c>
      <c r="I237" s="57" t="s">
        <v>186</v>
      </c>
      <c r="J237" s="58" t="s">
        <v>88</v>
      </c>
      <c r="K237" s="58" t="s">
        <v>312</v>
      </c>
      <c r="L237" s="58" t="s">
        <v>353</v>
      </c>
      <c r="M237" s="59" t="s">
        <v>867</v>
      </c>
    </row>
    <row r="238" spans="1:14" ht="13.5" thickBot="1" x14ac:dyDescent="0.25">
      <c r="A238" s="21"/>
      <c r="B238" s="180"/>
      <c r="C238" s="20" t="s">
        <v>47</v>
      </c>
      <c r="D238" s="20" t="s">
        <v>415</v>
      </c>
      <c r="E238" s="131">
        <v>346.8</v>
      </c>
      <c r="F238" s="131">
        <v>346.8</v>
      </c>
      <c r="G238" s="131">
        <v>318.39999999999998</v>
      </c>
      <c r="H238" s="131">
        <v>28.4</v>
      </c>
      <c r="I238" s="39"/>
      <c r="J238" s="20"/>
      <c r="K238" s="20"/>
      <c r="L238" s="20"/>
      <c r="M238" s="41"/>
    </row>
    <row r="239" spans="1:14" ht="38.25" x14ac:dyDescent="0.2">
      <c r="A239" s="18" t="s">
        <v>672</v>
      </c>
      <c r="B239" s="182" t="s">
        <v>953</v>
      </c>
      <c r="C239" s="19"/>
      <c r="D239" s="19"/>
      <c r="E239" s="129">
        <f>SUM(E240:E241)</f>
        <v>970.1</v>
      </c>
      <c r="F239" s="129">
        <f>SUM(F240:F241)</f>
        <v>974.8</v>
      </c>
      <c r="G239" s="129">
        <f>SUM(G240:G241)</f>
        <v>974.69999999999993</v>
      </c>
      <c r="H239" s="129">
        <f>SUM(H240:H241)</f>
        <v>0.1</v>
      </c>
      <c r="I239" s="47" t="s">
        <v>197</v>
      </c>
      <c r="J239" s="19" t="s">
        <v>80</v>
      </c>
      <c r="K239" s="19" t="s">
        <v>284</v>
      </c>
      <c r="L239" s="19" t="s">
        <v>284</v>
      </c>
      <c r="M239" s="49" t="s">
        <v>868</v>
      </c>
    </row>
    <row r="240" spans="1:14" x14ac:dyDescent="0.2">
      <c r="A240" s="21"/>
      <c r="B240" s="180"/>
      <c r="C240" s="20" t="s">
        <v>4</v>
      </c>
      <c r="D240" s="20" t="s">
        <v>290</v>
      </c>
      <c r="E240" s="131">
        <v>38.5</v>
      </c>
      <c r="F240" s="131">
        <v>38.5</v>
      </c>
      <c r="G240" s="131">
        <v>38.4</v>
      </c>
      <c r="H240" s="131">
        <v>0.1</v>
      </c>
      <c r="I240" s="39"/>
      <c r="J240" s="20"/>
      <c r="K240" s="20"/>
      <c r="L240" s="20"/>
      <c r="M240" s="41"/>
    </row>
    <row r="241" spans="1:13" ht="13.5" thickBot="1" x14ac:dyDescent="0.25">
      <c r="A241" s="21"/>
      <c r="B241" s="180"/>
      <c r="C241" s="20" t="s">
        <v>47</v>
      </c>
      <c r="D241" s="20" t="s">
        <v>415</v>
      </c>
      <c r="E241" s="131">
        <v>931.6</v>
      </c>
      <c r="F241" s="131">
        <v>936.3</v>
      </c>
      <c r="G241" s="131">
        <v>936.3</v>
      </c>
      <c r="H241" s="131">
        <v>0</v>
      </c>
      <c r="I241" s="39"/>
      <c r="J241" s="20"/>
      <c r="K241" s="20"/>
      <c r="L241" s="20"/>
      <c r="M241" s="41"/>
    </row>
    <row r="242" spans="1:13" ht="91.5" customHeight="1" x14ac:dyDescent="0.2">
      <c r="A242" s="29" t="s">
        <v>196</v>
      </c>
      <c r="B242" s="184" t="s">
        <v>702</v>
      </c>
      <c r="C242" s="19"/>
      <c r="D242" s="19"/>
      <c r="E242" s="129">
        <f>SUM(E243:E246)</f>
        <v>2076</v>
      </c>
      <c r="F242" s="129">
        <f>SUM(F243:F246)</f>
        <v>2125.1</v>
      </c>
      <c r="G242" s="129">
        <f>SUM(G243:G246)</f>
        <v>1496.4</v>
      </c>
      <c r="H242" s="129">
        <f>SUM(H243:H246)</f>
        <v>628.70000000000005</v>
      </c>
      <c r="I242" s="61" t="s">
        <v>197</v>
      </c>
      <c r="J242" s="27" t="s">
        <v>80</v>
      </c>
      <c r="K242" s="27" t="s">
        <v>468</v>
      </c>
      <c r="L242" s="27" t="s">
        <v>869</v>
      </c>
      <c r="M242" s="164" t="s">
        <v>975</v>
      </c>
    </row>
    <row r="243" spans="1:13" x14ac:dyDescent="0.2">
      <c r="A243" s="21"/>
      <c r="B243" s="180"/>
      <c r="C243" s="20" t="s">
        <v>47</v>
      </c>
      <c r="D243" s="20" t="s">
        <v>415</v>
      </c>
      <c r="E243" s="131">
        <v>1436</v>
      </c>
      <c r="F243" s="131">
        <v>1328.6</v>
      </c>
      <c r="G243" s="131">
        <v>1086.4000000000001</v>
      </c>
      <c r="H243" s="131">
        <v>242.2</v>
      </c>
      <c r="I243" s="39"/>
      <c r="J243" s="20"/>
      <c r="K243" s="20"/>
      <c r="L243" s="20"/>
      <c r="M243" s="41"/>
    </row>
    <row r="244" spans="1:13" x14ac:dyDescent="0.2">
      <c r="A244" s="21"/>
      <c r="B244" s="180"/>
      <c r="C244" s="20" t="s">
        <v>4</v>
      </c>
      <c r="D244" s="20" t="s">
        <v>290</v>
      </c>
      <c r="E244" s="131">
        <v>0</v>
      </c>
      <c r="F244" s="131">
        <v>100</v>
      </c>
      <c r="G244" s="131">
        <v>0</v>
      </c>
      <c r="H244" s="131">
        <v>100</v>
      </c>
      <c r="I244" s="39"/>
      <c r="J244" s="20"/>
      <c r="K244" s="20"/>
      <c r="L244" s="20"/>
      <c r="M244" s="41"/>
    </row>
    <row r="245" spans="1:13" x14ac:dyDescent="0.2">
      <c r="A245" s="21"/>
      <c r="B245" s="180"/>
      <c r="C245" s="20" t="s">
        <v>453</v>
      </c>
      <c r="D245" s="20" t="s">
        <v>454</v>
      </c>
      <c r="E245" s="131">
        <v>0</v>
      </c>
      <c r="F245" s="131">
        <v>56.5</v>
      </c>
      <c r="G245" s="131">
        <v>33.200000000000003</v>
      </c>
      <c r="H245" s="131">
        <v>23.3</v>
      </c>
      <c r="I245" s="39"/>
      <c r="J245" s="20"/>
      <c r="K245" s="20"/>
      <c r="L245" s="20"/>
      <c r="M245" s="41"/>
    </row>
    <row r="246" spans="1:13" ht="13.5" thickBot="1" x14ac:dyDescent="0.25">
      <c r="A246" s="21"/>
      <c r="B246" s="180"/>
      <c r="C246" s="20" t="s">
        <v>36</v>
      </c>
      <c r="D246" s="20" t="s">
        <v>360</v>
      </c>
      <c r="E246" s="131">
        <v>640</v>
      </c>
      <c r="F246" s="131">
        <v>640</v>
      </c>
      <c r="G246" s="131">
        <v>376.8</v>
      </c>
      <c r="H246" s="131">
        <v>263.2</v>
      </c>
      <c r="I246" s="39"/>
      <c r="J246" s="20"/>
      <c r="K246" s="20"/>
      <c r="L246" s="20"/>
      <c r="M246" s="41"/>
    </row>
    <row r="247" spans="1:13" ht="51.75" hidden="1" thickBot="1" x14ac:dyDescent="0.25">
      <c r="A247" s="18" t="s">
        <v>266</v>
      </c>
      <c r="B247" s="182" t="s">
        <v>673</v>
      </c>
      <c r="C247" s="19"/>
      <c r="D247" s="19"/>
      <c r="E247" s="130">
        <v>0</v>
      </c>
      <c r="F247" s="130">
        <v>0</v>
      </c>
      <c r="G247" s="130">
        <v>0</v>
      </c>
      <c r="H247" s="130">
        <v>0</v>
      </c>
      <c r="I247" s="47"/>
      <c r="J247" s="19"/>
      <c r="K247" s="19"/>
      <c r="L247" s="19"/>
      <c r="M247" s="49"/>
    </row>
    <row r="248" spans="1:13" ht="26.25" thickBot="1" x14ac:dyDescent="0.25">
      <c r="A248" s="18" t="s">
        <v>200</v>
      </c>
      <c r="B248" s="182" t="s">
        <v>201</v>
      </c>
      <c r="C248" s="19"/>
      <c r="D248" s="19"/>
      <c r="E248" s="129">
        <f>SUM(E249:E249)</f>
        <v>38.700000000000003</v>
      </c>
      <c r="F248" s="129">
        <f>SUM(F249:F249)</f>
        <v>37</v>
      </c>
      <c r="G248" s="129">
        <f>SUM(G249:G249)</f>
        <v>8.3000000000000007</v>
      </c>
      <c r="H248" s="129">
        <f>SUM(H249:H249)</f>
        <v>28.699999999999996</v>
      </c>
      <c r="I248" s="47"/>
      <c r="J248" s="19"/>
      <c r="K248" s="19"/>
      <c r="L248" s="19"/>
      <c r="M248" s="49"/>
    </row>
    <row r="249" spans="1:13" ht="104.25" customHeight="1" x14ac:dyDescent="0.2">
      <c r="A249" s="18" t="s">
        <v>202</v>
      </c>
      <c r="B249" s="182" t="s">
        <v>203</v>
      </c>
      <c r="C249" s="19"/>
      <c r="D249" s="19"/>
      <c r="E249" s="129">
        <f>SUM(E250:E252)</f>
        <v>38.700000000000003</v>
      </c>
      <c r="F249" s="129">
        <f>SUM(F250:F252)</f>
        <v>37</v>
      </c>
      <c r="G249" s="129">
        <f>SUM(G250:G252)</f>
        <v>8.3000000000000007</v>
      </c>
      <c r="H249" s="129">
        <f>SUM(H250:H252)</f>
        <v>28.699999999999996</v>
      </c>
      <c r="I249" s="47" t="s">
        <v>479</v>
      </c>
      <c r="J249" s="19" t="s">
        <v>80</v>
      </c>
      <c r="K249" s="19" t="s">
        <v>284</v>
      </c>
      <c r="L249" s="19" t="s">
        <v>284</v>
      </c>
      <c r="M249" s="105" t="s">
        <v>1002</v>
      </c>
    </row>
    <row r="250" spans="1:13" x14ac:dyDescent="0.2">
      <c r="A250" s="21"/>
      <c r="B250" s="180"/>
      <c r="C250" s="20" t="s">
        <v>47</v>
      </c>
      <c r="D250" s="20" t="s">
        <v>415</v>
      </c>
      <c r="E250" s="131">
        <v>8.9</v>
      </c>
      <c r="F250" s="131">
        <v>2.2999999999999998</v>
      </c>
      <c r="G250" s="131">
        <v>1.9</v>
      </c>
      <c r="H250" s="131">
        <v>0.4</v>
      </c>
      <c r="I250" s="39"/>
      <c r="J250" s="20"/>
      <c r="K250" s="20"/>
      <c r="L250" s="20"/>
      <c r="M250" s="41"/>
    </row>
    <row r="251" spans="1:13" x14ac:dyDescent="0.2">
      <c r="A251" s="21"/>
      <c r="B251" s="180"/>
      <c r="C251" s="20" t="s">
        <v>59</v>
      </c>
      <c r="D251" s="20" t="s">
        <v>359</v>
      </c>
      <c r="E251" s="131">
        <v>29.8</v>
      </c>
      <c r="F251" s="131">
        <v>29.8</v>
      </c>
      <c r="G251" s="131">
        <v>6.4</v>
      </c>
      <c r="H251" s="131">
        <v>23.4</v>
      </c>
      <c r="I251" s="39"/>
      <c r="J251" s="20"/>
      <c r="K251" s="20"/>
      <c r="L251" s="20"/>
      <c r="M251" s="41"/>
    </row>
    <row r="252" spans="1:13" ht="13.5" thickBot="1" x14ac:dyDescent="0.25">
      <c r="A252" s="21"/>
      <c r="B252" s="180"/>
      <c r="C252" s="20" t="s">
        <v>36</v>
      </c>
      <c r="D252" s="20" t="s">
        <v>360</v>
      </c>
      <c r="E252" s="131">
        <v>0</v>
      </c>
      <c r="F252" s="131">
        <v>4.9000000000000004</v>
      </c>
      <c r="G252" s="131">
        <v>0</v>
      </c>
      <c r="H252" s="131">
        <v>4.9000000000000004</v>
      </c>
      <c r="I252" s="39"/>
      <c r="J252" s="20"/>
      <c r="K252" s="20"/>
      <c r="L252" s="20"/>
      <c r="M252" s="41"/>
    </row>
    <row r="253" spans="1:13" ht="26.25" thickBot="1" x14ac:dyDescent="0.25">
      <c r="A253" s="18" t="s">
        <v>207</v>
      </c>
      <c r="B253" s="182" t="s">
        <v>208</v>
      </c>
      <c r="C253" s="19"/>
      <c r="D253" s="19"/>
      <c r="E253" s="129">
        <f>E254+E256+E257+E258+E259+E260+E261+E262+E263</f>
        <v>452.1</v>
      </c>
      <c r="F253" s="129">
        <f>F254+F256+F257+F258+F259+F260+F261+F262+F263</f>
        <v>662.2</v>
      </c>
      <c r="G253" s="129">
        <f>G254+G256+G257+G258+G259+G260+G261+G262+G263</f>
        <v>661.30000000000007</v>
      </c>
      <c r="H253" s="129">
        <f>H254+H256+H257+H258+H259+H260+H261+H262+H263</f>
        <v>0.9</v>
      </c>
      <c r="I253" s="47"/>
      <c r="J253" s="19"/>
      <c r="K253" s="19"/>
      <c r="L253" s="19"/>
      <c r="M253" s="49"/>
    </row>
    <row r="254" spans="1:13" ht="54.75" customHeight="1" x14ac:dyDescent="0.2">
      <c r="A254" s="18" t="s">
        <v>209</v>
      </c>
      <c r="B254" s="182" t="s">
        <v>210</v>
      </c>
      <c r="C254" s="19"/>
      <c r="D254" s="19"/>
      <c r="E254" s="129">
        <f>SUM(E255:E255)</f>
        <v>131</v>
      </c>
      <c r="F254" s="129">
        <f>SUM(F255:F255)</f>
        <v>131</v>
      </c>
      <c r="G254" s="129">
        <f>SUM(G255:G255)</f>
        <v>131</v>
      </c>
      <c r="H254" s="129">
        <f>SUM(H255:H255)</f>
        <v>0</v>
      </c>
      <c r="I254" s="47" t="s">
        <v>11</v>
      </c>
      <c r="J254" s="19" t="s">
        <v>88</v>
      </c>
      <c r="K254" s="19" t="s">
        <v>404</v>
      </c>
      <c r="L254" s="19" t="s">
        <v>404</v>
      </c>
      <c r="M254" s="49" t="s">
        <v>1003</v>
      </c>
    </row>
    <row r="255" spans="1:13" ht="13.5" thickBot="1" x14ac:dyDescent="0.25">
      <c r="A255" s="21"/>
      <c r="B255" s="180"/>
      <c r="C255" s="20" t="s">
        <v>4</v>
      </c>
      <c r="D255" s="20" t="s">
        <v>290</v>
      </c>
      <c r="E255" s="131">
        <v>131</v>
      </c>
      <c r="F255" s="131">
        <v>131</v>
      </c>
      <c r="G255" s="131">
        <v>131</v>
      </c>
      <c r="H255" s="131">
        <v>0</v>
      </c>
      <c r="I255" s="39"/>
      <c r="J255" s="20"/>
      <c r="K255" s="20"/>
      <c r="L255" s="20"/>
      <c r="M255" s="41"/>
    </row>
    <row r="256" spans="1:13" ht="26.25" thickBot="1" x14ac:dyDescent="0.25">
      <c r="A256" s="18" t="s">
        <v>211</v>
      </c>
      <c r="B256" s="182" t="s">
        <v>980</v>
      </c>
      <c r="C256" s="19" t="s">
        <v>4</v>
      </c>
      <c r="D256" s="19" t="s">
        <v>290</v>
      </c>
      <c r="E256" s="130">
        <v>205</v>
      </c>
      <c r="F256" s="130">
        <v>290.10000000000002</v>
      </c>
      <c r="G256" s="130">
        <v>290.10000000000002</v>
      </c>
      <c r="H256" s="130">
        <v>0</v>
      </c>
      <c r="I256" s="47" t="s">
        <v>11</v>
      </c>
      <c r="J256" s="19" t="s">
        <v>88</v>
      </c>
      <c r="K256" s="19" t="s">
        <v>378</v>
      </c>
      <c r="L256" s="19" t="s">
        <v>378</v>
      </c>
      <c r="M256" s="49" t="s">
        <v>1004</v>
      </c>
    </row>
    <row r="257" spans="1:13" ht="13.5" hidden="1" thickBot="1" x14ac:dyDescent="0.25">
      <c r="A257" s="18" t="s">
        <v>674</v>
      </c>
      <c r="B257" s="182" t="s">
        <v>675</v>
      </c>
      <c r="C257" s="19" t="s">
        <v>4</v>
      </c>
      <c r="D257" s="19" t="s">
        <v>290</v>
      </c>
      <c r="E257" s="130">
        <v>0</v>
      </c>
      <c r="F257" s="130">
        <v>0</v>
      </c>
      <c r="G257" s="130">
        <v>0</v>
      </c>
      <c r="H257" s="130">
        <v>0</v>
      </c>
      <c r="I257" s="47"/>
      <c r="J257" s="19"/>
      <c r="K257" s="19"/>
      <c r="L257" s="19"/>
      <c r="M257" s="49"/>
    </row>
    <row r="258" spans="1:13" ht="26.25" hidden="1" thickBot="1" x14ac:dyDescent="0.25">
      <c r="A258" s="18" t="s">
        <v>676</v>
      </c>
      <c r="B258" s="182" t="s">
        <v>677</v>
      </c>
      <c r="C258" s="19" t="s">
        <v>4</v>
      </c>
      <c r="D258" s="19" t="s">
        <v>290</v>
      </c>
      <c r="E258" s="130">
        <v>0</v>
      </c>
      <c r="F258" s="130">
        <v>0</v>
      </c>
      <c r="G258" s="130">
        <v>0</v>
      </c>
      <c r="H258" s="130">
        <v>0</v>
      </c>
      <c r="I258" s="47"/>
      <c r="J258" s="19"/>
      <c r="K258" s="19"/>
      <c r="L258" s="19"/>
      <c r="M258" s="49"/>
    </row>
    <row r="259" spans="1:13" ht="26.25" hidden="1" thickBot="1" x14ac:dyDescent="0.25">
      <c r="A259" s="18" t="s">
        <v>870</v>
      </c>
      <c r="B259" s="182" t="s">
        <v>871</v>
      </c>
      <c r="C259" s="19"/>
      <c r="D259" s="19"/>
      <c r="E259" s="130">
        <v>0</v>
      </c>
      <c r="F259" s="130">
        <v>0</v>
      </c>
      <c r="G259" s="130">
        <v>0</v>
      </c>
      <c r="H259" s="130">
        <v>0</v>
      </c>
      <c r="I259" s="47"/>
      <c r="J259" s="19"/>
      <c r="K259" s="19"/>
      <c r="L259" s="19"/>
      <c r="M259" s="49"/>
    </row>
    <row r="260" spans="1:13" ht="121.15" customHeight="1" thickBot="1" x14ac:dyDescent="0.25">
      <c r="A260" s="29" t="s">
        <v>216</v>
      </c>
      <c r="B260" s="184" t="s">
        <v>217</v>
      </c>
      <c r="C260" s="19" t="s">
        <v>4</v>
      </c>
      <c r="D260" s="19" t="s">
        <v>290</v>
      </c>
      <c r="E260" s="130">
        <v>19</v>
      </c>
      <c r="F260" s="130">
        <v>19</v>
      </c>
      <c r="G260" s="130">
        <v>18.100000000000001</v>
      </c>
      <c r="H260" s="130">
        <v>0.9</v>
      </c>
      <c r="I260" s="61" t="s">
        <v>11</v>
      </c>
      <c r="J260" s="27" t="s">
        <v>88</v>
      </c>
      <c r="K260" s="27" t="s">
        <v>363</v>
      </c>
      <c r="L260" s="27" t="s">
        <v>329</v>
      </c>
      <c r="M260" s="164" t="s">
        <v>1005</v>
      </c>
    </row>
    <row r="261" spans="1:13" ht="26.25" hidden="1" thickBot="1" x14ac:dyDescent="0.25">
      <c r="A261" s="18" t="s">
        <v>484</v>
      </c>
      <c r="B261" s="182" t="s">
        <v>485</v>
      </c>
      <c r="C261" s="19" t="s">
        <v>4</v>
      </c>
      <c r="D261" s="19" t="s">
        <v>290</v>
      </c>
      <c r="E261" s="130">
        <v>0</v>
      </c>
      <c r="F261" s="130">
        <v>0</v>
      </c>
      <c r="G261" s="130">
        <v>0</v>
      </c>
      <c r="H261" s="130">
        <v>0</v>
      </c>
      <c r="I261" s="47"/>
      <c r="J261" s="19"/>
      <c r="K261" s="19"/>
      <c r="L261" s="19"/>
      <c r="M261" s="49"/>
    </row>
    <row r="262" spans="1:13" ht="39" thickBot="1" x14ac:dyDescent="0.25">
      <c r="A262" s="18" t="s">
        <v>872</v>
      </c>
      <c r="B262" s="182" t="s">
        <v>873</v>
      </c>
      <c r="C262" s="19" t="s">
        <v>4</v>
      </c>
      <c r="D262" s="19" t="s">
        <v>290</v>
      </c>
      <c r="E262" s="130">
        <v>0</v>
      </c>
      <c r="F262" s="130">
        <v>125</v>
      </c>
      <c r="G262" s="130">
        <v>125</v>
      </c>
      <c r="H262" s="130">
        <v>0</v>
      </c>
      <c r="I262" s="47" t="s">
        <v>678</v>
      </c>
      <c r="J262" s="19" t="s">
        <v>81</v>
      </c>
      <c r="K262" s="19" t="s">
        <v>312</v>
      </c>
      <c r="L262" s="19" t="s">
        <v>312</v>
      </c>
      <c r="M262" s="49" t="s">
        <v>874</v>
      </c>
    </row>
    <row r="263" spans="1:13" ht="39" thickBot="1" x14ac:dyDescent="0.25">
      <c r="A263" s="18" t="s">
        <v>875</v>
      </c>
      <c r="B263" s="182" t="s">
        <v>876</v>
      </c>
      <c r="C263" s="19" t="s">
        <v>4</v>
      </c>
      <c r="D263" s="19" t="s">
        <v>290</v>
      </c>
      <c r="E263" s="130">
        <v>97.1</v>
      </c>
      <c r="F263" s="130">
        <v>97.1</v>
      </c>
      <c r="G263" s="130">
        <v>97.1</v>
      </c>
      <c r="H263" s="130">
        <v>0</v>
      </c>
      <c r="I263" s="47" t="s">
        <v>877</v>
      </c>
      <c r="J263" s="19" t="s">
        <v>88</v>
      </c>
      <c r="K263" s="19" t="s">
        <v>302</v>
      </c>
      <c r="L263" s="19" t="s">
        <v>302</v>
      </c>
      <c r="M263" s="49" t="s">
        <v>878</v>
      </c>
    </row>
    <row r="264" spans="1:13" ht="26.25" thickBot="1" x14ac:dyDescent="0.25">
      <c r="A264" s="18" t="s">
        <v>218</v>
      </c>
      <c r="B264" s="182" t="s">
        <v>61</v>
      </c>
      <c r="C264" s="19"/>
      <c r="D264" s="19"/>
      <c r="E264" s="129">
        <f>SUM(E265:E265)</f>
        <v>71.8</v>
      </c>
      <c r="F264" s="129">
        <f>SUM(F265:F265)</f>
        <v>71.8</v>
      </c>
      <c r="G264" s="129">
        <f>SUM(G265:G265)</f>
        <v>71.7</v>
      </c>
      <c r="H264" s="129">
        <f>SUM(H265:H265)</f>
        <v>0.1</v>
      </c>
      <c r="I264" s="47"/>
      <c r="J264" s="19"/>
      <c r="K264" s="19"/>
      <c r="L264" s="19"/>
      <c r="M264" s="49"/>
    </row>
    <row r="265" spans="1:13" ht="39.75" customHeight="1" x14ac:dyDescent="0.2">
      <c r="A265" s="18" t="s">
        <v>219</v>
      </c>
      <c r="B265" s="182" t="s">
        <v>61</v>
      </c>
      <c r="C265" s="19"/>
      <c r="D265" s="19"/>
      <c r="E265" s="129">
        <f>SUM(E266:E267)</f>
        <v>71.8</v>
      </c>
      <c r="F265" s="129">
        <f>SUM(F266:F267)</f>
        <v>71.8</v>
      </c>
      <c r="G265" s="129">
        <f>SUM(G266:G267)</f>
        <v>71.7</v>
      </c>
      <c r="H265" s="129">
        <f>SUM(H266:H267)</f>
        <v>0.1</v>
      </c>
      <c r="I265" s="47" t="s">
        <v>879</v>
      </c>
      <c r="J265" s="19" t="s">
        <v>88</v>
      </c>
      <c r="K265" s="19" t="s">
        <v>322</v>
      </c>
      <c r="L265" s="19" t="s">
        <v>322</v>
      </c>
      <c r="M265" s="49" t="s">
        <v>880</v>
      </c>
    </row>
    <row r="266" spans="1:13" x14ac:dyDescent="0.2">
      <c r="A266" s="21"/>
      <c r="B266" s="180"/>
      <c r="C266" s="20" t="s">
        <v>47</v>
      </c>
      <c r="D266" s="20" t="s">
        <v>415</v>
      </c>
      <c r="E266" s="131">
        <v>15.1</v>
      </c>
      <c r="F266" s="131">
        <v>15.1</v>
      </c>
      <c r="G266" s="131">
        <v>15.1</v>
      </c>
      <c r="H266" s="131">
        <v>0</v>
      </c>
      <c r="I266" s="39"/>
      <c r="J266" s="20"/>
      <c r="K266" s="20"/>
      <c r="L266" s="20"/>
      <c r="M266" s="41"/>
    </row>
    <row r="267" spans="1:13" ht="13.5" thickBot="1" x14ac:dyDescent="0.25">
      <c r="A267" s="21"/>
      <c r="B267" s="180"/>
      <c r="C267" s="20" t="s">
        <v>4</v>
      </c>
      <c r="D267" s="20" t="s">
        <v>290</v>
      </c>
      <c r="E267" s="131">
        <v>56.7</v>
      </c>
      <c r="F267" s="131">
        <v>56.7</v>
      </c>
      <c r="G267" s="131">
        <v>56.6</v>
      </c>
      <c r="H267" s="131">
        <v>0.1</v>
      </c>
      <c r="I267" s="39"/>
      <c r="J267" s="20"/>
      <c r="K267" s="20"/>
      <c r="L267" s="20"/>
      <c r="M267" s="41"/>
    </row>
    <row r="268" spans="1:13" ht="26.25" thickBot="1" x14ac:dyDescent="0.25">
      <c r="A268" s="16" t="s">
        <v>220</v>
      </c>
      <c r="B268" s="181" t="s">
        <v>221</v>
      </c>
      <c r="C268" s="17"/>
      <c r="D268" s="17"/>
      <c r="E268" s="128">
        <f>E269+E277</f>
        <v>384</v>
      </c>
      <c r="F268" s="128">
        <f>F269+F277</f>
        <v>400</v>
      </c>
      <c r="G268" s="128">
        <f>G269+G277</f>
        <v>225.39999999999998</v>
      </c>
      <c r="H268" s="128">
        <f>H269+H277</f>
        <v>174.60000000000002</v>
      </c>
      <c r="I268" s="43"/>
      <c r="J268" s="17"/>
      <c r="K268" s="17"/>
      <c r="L268" s="17"/>
      <c r="M268" s="45"/>
    </row>
    <row r="269" spans="1:13" ht="13.5" thickBot="1" x14ac:dyDescent="0.25">
      <c r="A269" s="18" t="s">
        <v>222</v>
      </c>
      <c r="B269" s="182" t="s">
        <v>224</v>
      </c>
      <c r="C269" s="19"/>
      <c r="D269" s="19"/>
      <c r="E269" s="129">
        <f>E270+E272+E273+E275+E276</f>
        <v>43.6</v>
      </c>
      <c r="F269" s="129">
        <f>F270+F272+F273+F275+F276</f>
        <v>59.6</v>
      </c>
      <c r="G269" s="129">
        <f>G270+G272+G273+G275+G276</f>
        <v>47.6</v>
      </c>
      <c r="H269" s="129">
        <f>H270+H272+H273+H275+H276</f>
        <v>12</v>
      </c>
      <c r="I269" s="47"/>
      <c r="J269" s="19"/>
      <c r="K269" s="19"/>
      <c r="L269" s="19"/>
      <c r="M269" s="49"/>
    </row>
    <row r="270" spans="1:13" ht="39" customHeight="1" x14ac:dyDescent="0.2">
      <c r="A270" s="18" t="s">
        <v>223</v>
      </c>
      <c r="B270" s="182" t="s">
        <v>54</v>
      </c>
      <c r="C270" s="19" t="s">
        <v>4</v>
      </c>
      <c r="D270" s="19" t="s">
        <v>290</v>
      </c>
      <c r="E270" s="129">
        <f>SUM(E271:E271)+39</f>
        <v>39</v>
      </c>
      <c r="F270" s="129">
        <f>SUM(F271:F271)+39</f>
        <v>39</v>
      </c>
      <c r="G270" s="129">
        <f>SUM(G271:G271)+39</f>
        <v>39</v>
      </c>
      <c r="H270" s="129">
        <f>SUM(H271:H271)</f>
        <v>0</v>
      </c>
      <c r="I270" s="47" t="s">
        <v>11</v>
      </c>
      <c r="J270" s="19" t="s">
        <v>88</v>
      </c>
      <c r="K270" s="19" t="s">
        <v>472</v>
      </c>
      <c r="L270" s="110" t="s">
        <v>472</v>
      </c>
      <c r="M270" s="80" t="s">
        <v>1006</v>
      </c>
    </row>
    <row r="271" spans="1:13" ht="13.5" thickBot="1" x14ac:dyDescent="0.25">
      <c r="A271" s="21"/>
      <c r="B271" s="180"/>
      <c r="C271" s="20"/>
      <c r="D271" s="20"/>
      <c r="E271" s="126">
        <v>0</v>
      </c>
      <c r="F271" s="126">
        <v>0</v>
      </c>
      <c r="G271" s="126">
        <v>0</v>
      </c>
      <c r="H271" s="126">
        <v>0</v>
      </c>
      <c r="I271" s="39" t="s">
        <v>679</v>
      </c>
      <c r="J271" s="20" t="s">
        <v>88</v>
      </c>
      <c r="K271" s="20" t="s">
        <v>881</v>
      </c>
      <c r="L271" s="20" t="s">
        <v>882</v>
      </c>
      <c r="M271" s="41" t="s">
        <v>963</v>
      </c>
    </row>
    <row r="272" spans="1:13" ht="26.25" hidden="1" thickBot="1" x14ac:dyDescent="0.25">
      <c r="A272" s="18" t="s">
        <v>495</v>
      </c>
      <c r="B272" s="182" t="s">
        <v>496</v>
      </c>
      <c r="C272" s="19" t="s">
        <v>4</v>
      </c>
      <c r="D272" s="19" t="s">
        <v>290</v>
      </c>
      <c r="E272" s="130">
        <v>0</v>
      </c>
      <c r="F272" s="130">
        <v>0</v>
      </c>
      <c r="G272" s="130">
        <v>0</v>
      </c>
      <c r="H272" s="130">
        <v>0</v>
      </c>
      <c r="I272" s="47"/>
      <c r="J272" s="19"/>
      <c r="K272" s="19"/>
      <c r="L272" s="19"/>
      <c r="M272" s="49"/>
    </row>
    <row r="273" spans="1:13" ht="25.5" x14ac:dyDescent="0.2">
      <c r="A273" s="18" t="s">
        <v>499</v>
      </c>
      <c r="B273" s="182" t="s">
        <v>883</v>
      </c>
      <c r="C273" s="19" t="s">
        <v>4</v>
      </c>
      <c r="D273" s="19" t="s">
        <v>290</v>
      </c>
      <c r="E273" s="129">
        <f>SUM(E274:E274)+4.6</f>
        <v>4.5999999999999996</v>
      </c>
      <c r="F273" s="129">
        <f>SUM(F274:F274)+8.6</f>
        <v>8.6</v>
      </c>
      <c r="G273" s="129">
        <f>SUM(G274:G274)+8.6</f>
        <v>8.6</v>
      </c>
      <c r="H273" s="129">
        <f>SUM(H274:H274)</f>
        <v>0</v>
      </c>
      <c r="I273" s="47" t="s">
        <v>11</v>
      </c>
      <c r="J273" s="19" t="s">
        <v>88</v>
      </c>
      <c r="K273" s="19" t="s">
        <v>329</v>
      </c>
      <c r="L273" s="19" t="s">
        <v>329</v>
      </c>
      <c r="M273" s="49" t="s">
        <v>884</v>
      </c>
    </row>
    <row r="274" spans="1:13" ht="39" thickBot="1" x14ac:dyDescent="0.25">
      <c r="A274" s="21"/>
      <c r="B274" s="180"/>
      <c r="C274" s="20"/>
      <c r="D274" s="20"/>
      <c r="E274" s="126">
        <v>0</v>
      </c>
      <c r="F274" s="126">
        <v>0</v>
      </c>
      <c r="G274" s="126">
        <v>0</v>
      </c>
      <c r="H274" s="126">
        <v>0</v>
      </c>
      <c r="I274" s="39" t="s">
        <v>701</v>
      </c>
      <c r="J274" s="20" t="s">
        <v>88</v>
      </c>
      <c r="K274" s="20" t="s">
        <v>363</v>
      </c>
      <c r="L274" s="157" t="s">
        <v>363</v>
      </c>
      <c r="M274" s="101" t="s">
        <v>940</v>
      </c>
    </row>
    <row r="275" spans="1:13" ht="26.25" hidden="1" thickBot="1" x14ac:dyDescent="0.25">
      <c r="A275" s="18" t="s">
        <v>885</v>
      </c>
      <c r="B275" s="182" t="s">
        <v>886</v>
      </c>
      <c r="C275" s="19"/>
      <c r="D275" s="19"/>
      <c r="E275" s="130">
        <v>0</v>
      </c>
      <c r="F275" s="130">
        <v>0</v>
      </c>
      <c r="G275" s="130">
        <v>0</v>
      </c>
      <c r="H275" s="130">
        <v>0</v>
      </c>
      <c r="I275" s="47"/>
      <c r="J275" s="19"/>
      <c r="K275" s="19"/>
      <c r="L275" s="19"/>
      <c r="M275" s="49"/>
    </row>
    <row r="276" spans="1:13" ht="26.25" thickBot="1" x14ac:dyDescent="0.25">
      <c r="A276" s="18" t="s">
        <v>887</v>
      </c>
      <c r="B276" s="182" t="s">
        <v>888</v>
      </c>
      <c r="C276" s="19" t="s">
        <v>4</v>
      </c>
      <c r="D276" s="19" t="s">
        <v>290</v>
      </c>
      <c r="E276" s="130">
        <v>0</v>
      </c>
      <c r="F276" s="130">
        <v>12</v>
      </c>
      <c r="G276" s="130">
        <v>0</v>
      </c>
      <c r="H276" s="130">
        <v>12</v>
      </c>
      <c r="I276" s="47" t="s">
        <v>889</v>
      </c>
      <c r="J276" s="19" t="s">
        <v>88</v>
      </c>
      <c r="K276" s="19" t="s">
        <v>312</v>
      </c>
      <c r="L276" s="19" t="s">
        <v>312</v>
      </c>
      <c r="M276" s="49" t="s">
        <v>890</v>
      </c>
    </row>
    <row r="277" spans="1:13" ht="26.25" thickBot="1" x14ac:dyDescent="0.25">
      <c r="A277" s="18" t="s">
        <v>503</v>
      </c>
      <c r="B277" s="182" t="s">
        <v>891</v>
      </c>
      <c r="C277" s="19"/>
      <c r="D277" s="19"/>
      <c r="E277" s="129">
        <f>E278+E279+E282+E285</f>
        <v>340.4</v>
      </c>
      <c r="F277" s="129">
        <f>F278+F279+F282+F285</f>
        <v>340.4</v>
      </c>
      <c r="G277" s="129">
        <f>G278+G279+G282+G285+0.1</f>
        <v>177.79999999999998</v>
      </c>
      <c r="H277" s="129">
        <f>H278+H279+H282+H285-0.1</f>
        <v>162.60000000000002</v>
      </c>
      <c r="I277" s="47"/>
      <c r="J277" s="19"/>
      <c r="K277" s="19"/>
      <c r="L277" s="19"/>
      <c r="M277" s="49"/>
    </row>
    <row r="278" spans="1:13" ht="13.5" hidden="1" thickBot="1" x14ac:dyDescent="0.25">
      <c r="A278" s="18" t="s">
        <v>505</v>
      </c>
      <c r="B278" s="182" t="s">
        <v>62</v>
      </c>
      <c r="C278" s="19" t="s">
        <v>4</v>
      </c>
      <c r="D278" s="19" t="s">
        <v>290</v>
      </c>
      <c r="E278" s="130">
        <v>0</v>
      </c>
      <c r="F278" s="130">
        <v>0</v>
      </c>
      <c r="G278" s="130">
        <v>0</v>
      </c>
      <c r="H278" s="130">
        <v>0</v>
      </c>
      <c r="I278" s="47"/>
      <c r="J278" s="19"/>
      <c r="K278" s="19"/>
      <c r="L278" s="19"/>
      <c r="M278" s="49"/>
    </row>
    <row r="279" spans="1:13" ht="102" x14ac:dyDescent="0.2">
      <c r="A279" s="29" t="s">
        <v>508</v>
      </c>
      <c r="B279" s="184" t="s">
        <v>63</v>
      </c>
      <c r="C279" s="19"/>
      <c r="D279" s="19"/>
      <c r="E279" s="129">
        <f>SUM(E280:E281)</f>
        <v>146.4</v>
      </c>
      <c r="F279" s="129">
        <f>SUM(F280:F281)</f>
        <v>146.4</v>
      </c>
      <c r="G279" s="129">
        <f>SUM(G280:G281)</f>
        <v>26.599999999999998</v>
      </c>
      <c r="H279" s="129">
        <f>SUM(H280:H281)</f>
        <v>119.8</v>
      </c>
      <c r="I279" s="61" t="s">
        <v>11</v>
      </c>
      <c r="J279" s="27" t="s">
        <v>88</v>
      </c>
      <c r="K279" s="27" t="s">
        <v>472</v>
      </c>
      <c r="L279" s="27" t="s">
        <v>353</v>
      </c>
      <c r="M279" s="164" t="s">
        <v>1007</v>
      </c>
    </row>
    <row r="280" spans="1:13" x14ac:dyDescent="0.2">
      <c r="A280" s="21"/>
      <c r="B280" s="180"/>
      <c r="C280" s="20" t="s">
        <v>47</v>
      </c>
      <c r="D280" s="20" t="s">
        <v>415</v>
      </c>
      <c r="E280" s="131">
        <v>24.1</v>
      </c>
      <c r="F280" s="131">
        <v>24.1</v>
      </c>
      <c r="G280" s="131">
        <v>23.9</v>
      </c>
      <c r="H280" s="131">
        <v>0.2</v>
      </c>
      <c r="I280" s="39"/>
      <c r="J280" s="20"/>
      <c r="K280" s="20"/>
      <c r="L280" s="20"/>
      <c r="M280" s="41"/>
    </row>
    <row r="281" spans="1:13" ht="13.5" thickBot="1" x14ac:dyDescent="0.25">
      <c r="A281" s="21"/>
      <c r="B281" s="180"/>
      <c r="C281" s="20" t="s">
        <v>4</v>
      </c>
      <c r="D281" s="20" t="s">
        <v>290</v>
      </c>
      <c r="E281" s="131">
        <v>122.3</v>
      </c>
      <c r="F281" s="131">
        <v>122.3</v>
      </c>
      <c r="G281" s="131">
        <v>2.7</v>
      </c>
      <c r="H281" s="131">
        <v>119.6</v>
      </c>
      <c r="I281" s="39"/>
      <c r="J281" s="20"/>
      <c r="K281" s="20"/>
      <c r="L281" s="20"/>
      <c r="M281" s="41"/>
    </row>
    <row r="282" spans="1:13" ht="25.5" x14ac:dyDescent="0.2">
      <c r="A282" s="18" t="s">
        <v>509</v>
      </c>
      <c r="B282" s="182" t="s">
        <v>892</v>
      </c>
      <c r="C282" s="19" t="s">
        <v>4</v>
      </c>
      <c r="D282" s="19" t="s">
        <v>290</v>
      </c>
      <c r="E282" s="129">
        <f>SUM(E283:E284)+94</f>
        <v>94</v>
      </c>
      <c r="F282" s="129">
        <f>SUM(F283:F284)+94</f>
        <v>94</v>
      </c>
      <c r="G282" s="129">
        <f>SUM(G283:G284)+51.4</f>
        <v>51.4</v>
      </c>
      <c r="H282" s="129">
        <f>SUM(H283:H284)+42.6</f>
        <v>42.6</v>
      </c>
      <c r="I282" s="47" t="s">
        <v>11</v>
      </c>
      <c r="J282" s="19" t="s">
        <v>88</v>
      </c>
      <c r="K282" s="19" t="s">
        <v>608</v>
      </c>
      <c r="L282" s="19" t="s">
        <v>608</v>
      </c>
      <c r="M282" s="49"/>
    </row>
    <row r="283" spans="1:13" x14ac:dyDescent="0.2">
      <c r="A283" s="21"/>
      <c r="B283" s="180"/>
      <c r="C283" s="20"/>
      <c r="D283" s="20"/>
      <c r="E283" s="126">
        <v>0</v>
      </c>
      <c r="F283" s="126">
        <v>0</v>
      </c>
      <c r="G283" s="126">
        <v>0</v>
      </c>
      <c r="H283" s="126">
        <v>0</v>
      </c>
      <c r="I283" s="39" t="s">
        <v>680</v>
      </c>
      <c r="J283" s="20" t="s">
        <v>88</v>
      </c>
      <c r="K283" s="20" t="s">
        <v>291</v>
      </c>
      <c r="L283" s="20" t="s">
        <v>291</v>
      </c>
      <c r="M283" s="41"/>
    </row>
    <row r="284" spans="1:13" ht="51.75" thickBot="1" x14ac:dyDescent="0.25">
      <c r="A284" s="21"/>
      <c r="B284" s="180"/>
      <c r="C284" s="20"/>
      <c r="D284" s="20"/>
      <c r="E284" s="126">
        <v>0</v>
      </c>
      <c r="F284" s="126">
        <v>0</v>
      </c>
      <c r="G284" s="126">
        <v>0</v>
      </c>
      <c r="H284" s="126">
        <v>0</v>
      </c>
      <c r="I284" s="57" t="s">
        <v>893</v>
      </c>
      <c r="J284" s="58" t="s">
        <v>88</v>
      </c>
      <c r="K284" s="58" t="s">
        <v>291</v>
      </c>
      <c r="L284" s="58" t="s">
        <v>353</v>
      </c>
      <c r="M284" s="176" t="s">
        <v>971</v>
      </c>
    </row>
    <row r="285" spans="1:13" ht="38.25" x14ac:dyDescent="0.2">
      <c r="A285" s="18" t="s">
        <v>894</v>
      </c>
      <c r="B285" s="182" t="s">
        <v>895</v>
      </c>
      <c r="C285" s="19" t="s">
        <v>4</v>
      </c>
      <c r="D285" s="19" t="s">
        <v>290</v>
      </c>
      <c r="E285" s="129">
        <f>SUM(E286:E286)+100</f>
        <v>100</v>
      </c>
      <c r="F285" s="129">
        <f>SUM(F286:F286)+100</f>
        <v>100</v>
      </c>
      <c r="G285" s="129">
        <f>SUM(G286:G286)+99.7</f>
        <v>99.7</v>
      </c>
      <c r="H285" s="129">
        <f>SUM(H286:H286)+0.3</f>
        <v>0.3</v>
      </c>
      <c r="I285" s="47" t="s">
        <v>11</v>
      </c>
      <c r="J285" s="19" t="s">
        <v>88</v>
      </c>
      <c r="K285" s="19" t="s">
        <v>291</v>
      </c>
      <c r="L285" s="19" t="s">
        <v>291</v>
      </c>
      <c r="M285" s="49" t="s">
        <v>896</v>
      </c>
    </row>
    <row r="286" spans="1:13" ht="14.25" customHeight="1" thickBot="1" x14ac:dyDescent="0.25">
      <c r="A286" s="21"/>
      <c r="B286" s="180"/>
      <c r="C286" s="20"/>
      <c r="D286" s="20"/>
      <c r="E286" s="126">
        <v>0</v>
      </c>
      <c r="F286" s="126">
        <v>0</v>
      </c>
      <c r="G286" s="126">
        <v>0</v>
      </c>
      <c r="H286" s="126">
        <v>0</v>
      </c>
      <c r="I286" s="39" t="s">
        <v>680</v>
      </c>
      <c r="J286" s="20" t="s">
        <v>88</v>
      </c>
      <c r="K286" s="20" t="s">
        <v>284</v>
      </c>
      <c r="L286" s="20" t="s">
        <v>284</v>
      </c>
      <c r="M286" s="41" t="s">
        <v>896</v>
      </c>
    </row>
    <row r="287" spans="1:13" ht="26.25" thickBot="1" x14ac:dyDescent="0.25">
      <c r="A287" s="16" t="s">
        <v>228</v>
      </c>
      <c r="B287" s="181" t="s">
        <v>229</v>
      </c>
      <c r="C287" s="17"/>
      <c r="D287" s="17"/>
      <c r="E287" s="128">
        <f>E288+E317+E319+E322+E329</f>
        <v>6712.2</v>
      </c>
      <c r="F287" s="128">
        <f>F288+F317+F319+F322+F329</f>
        <v>6712.6</v>
      </c>
      <c r="G287" s="128">
        <f>G288+G317+G319+G322+G329-0.1</f>
        <v>6347.9000000000005</v>
      </c>
      <c r="H287" s="128">
        <f>H288+H317+H319+H322+H329</f>
        <v>364.6</v>
      </c>
      <c r="I287" s="43"/>
      <c r="J287" s="17"/>
      <c r="K287" s="17"/>
      <c r="L287" s="17"/>
      <c r="M287" s="45"/>
    </row>
    <row r="288" spans="1:13" ht="26.25" thickBot="1" x14ac:dyDescent="0.25">
      <c r="A288" s="18" t="s">
        <v>230</v>
      </c>
      <c r="B288" s="182" t="s">
        <v>231</v>
      </c>
      <c r="C288" s="19"/>
      <c r="D288" s="19"/>
      <c r="E288" s="129">
        <f>E289+E293+E294+E298+E300+E301+E304+E305+E306+E307+E308+E310+E313+E314+E315+E316</f>
        <v>2713.4</v>
      </c>
      <c r="F288" s="129">
        <f>F289+F293+F294+F298+F300+F301+F304+F305+F306+F307+F308+F310+F313+F314+F315+F316</f>
        <v>2602.4000000000005</v>
      </c>
      <c r="G288" s="129">
        <f>G289+G293+G294+G298+G300+G301+G304+G305+G306+G307+G308+G310+G313+G314+G315+G316</f>
        <v>2526.6000000000004</v>
      </c>
      <c r="H288" s="129">
        <f>H289+H293+H294+H298+H300+H301+H304+H305+H306+H307+H308+H310+H313+H314+H315+H316</f>
        <v>75.800000000000011</v>
      </c>
      <c r="I288" s="47"/>
      <c r="J288" s="19"/>
      <c r="K288" s="19"/>
      <c r="L288" s="19"/>
      <c r="M288" s="49"/>
    </row>
    <row r="289" spans="1:13" ht="191.25" x14ac:dyDescent="0.2">
      <c r="A289" s="18" t="s">
        <v>232</v>
      </c>
      <c r="B289" s="182" t="s">
        <v>13</v>
      </c>
      <c r="C289" s="19"/>
      <c r="D289" s="19"/>
      <c r="E289" s="129">
        <f>SUM(E290:E291)</f>
        <v>1142.7</v>
      </c>
      <c r="F289" s="129">
        <f>SUM(F290:F291)</f>
        <v>1183.5999999999999</v>
      </c>
      <c r="G289" s="129">
        <f>SUM(G290:G291)</f>
        <v>1166.0999999999999</v>
      </c>
      <c r="H289" s="129">
        <f>SUM(H290:H291)</f>
        <v>17.5</v>
      </c>
      <c r="I289" s="61" t="s">
        <v>681</v>
      </c>
      <c r="J289" s="27" t="s">
        <v>81</v>
      </c>
      <c r="K289" s="27" t="s">
        <v>707</v>
      </c>
      <c r="L289" s="27" t="s">
        <v>629</v>
      </c>
      <c r="M289" s="164" t="s">
        <v>976</v>
      </c>
    </row>
    <row r="290" spans="1:13" ht="27.75" customHeight="1" x14ac:dyDescent="0.2">
      <c r="A290" s="21"/>
      <c r="B290" s="180"/>
      <c r="C290" s="20" t="s">
        <v>4</v>
      </c>
      <c r="D290" s="20" t="s">
        <v>290</v>
      </c>
      <c r="E290" s="131">
        <v>710</v>
      </c>
      <c r="F290" s="131">
        <v>750.9</v>
      </c>
      <c r="G290" s="131">
        <v>733.4</v>
      </c>
      <c r="H290" s="131">
        <v>17.5</v>
      </c>
      <c r="I290" s="39" t="s">
        <v>897</v>
      </c>
      <c r="J290" s="20" t="s">
        <v>81</v>
      </c>
      <c r="K290" s="20" t="s">
        <v>363</v>
      </c>
      <c r="L290" s="20" t="s">
        <v>363</v>
      </c>
      <c r="M290" s="104" t="s">
        <v>898</v>
      </c>
    </row>
    <row r="291" spans="1:13" ht="334.15" customHeight="1" x14ac:dyDescent="0.2">
      <c r="A291" s="108"/>
      <c r="B291" s="186"/>
      <c r="C291" s="109" t="s">
        <v>47</v>
      </c>
      <c r="D291" s="109" t="s">
        <v>415</v>
      </c>
      <c r="E291" s="146">
        <v>432.7</v>
      </c>
      <c r="F291" s="146">
        <v>432.7</v>
      </c>
      <c r="G291" s="146">
        <v>432.7</v>
      </c>
      <c r="H291" s="146">
        <v>0</v>
      </c>
      <c r="I291" s="121" t="s">
        <v>899</v>
      </c>
      <c r="J291" s="109" t="s">
        <v>88</v>
      </c>
      <c r="K291" s="109" t="s">
        <v>481</v>
      </c>
      <c r="L291" s="109" t="s">
        <v>388</v>
      </c>
      <c r="M291" s="119" t="s">
        <v>1008</v>
      </c>
    </row>
    <row r="292" spans="1:13" ht="318" customHeight="1" thickBot="1" x14ac:dyDescent="0.25">
      <c r="A292" s="147"/>
      <c r="B292" s="189"/>
      <c r="C292" s="114"/>
      <c r="D292" s="148"/>
      <c r="E292" s="149"/>
      <c r="F292" s="149"/>
      <c r="G292" s="149"/>
      <c r="H292" s="144"/>
      <c r="I292" s="118"/>
      <c r="J292" s="114"/>
      <c r="K292" s="114"/>
      <c r="L292" s="114"/>
      <c r="M292" s="116" t="s">
        <v>964</v>
      </c>
    </row>
    <row r="293" spans="1:13" ht="102.75" thickBot="1" x14ac:dyDescent="0.25">
      <c r="A293" s="18" t="s">
        <v>233</v>
      </c>
      <c r="B293" s="182" t="s">
        <v>900</v>
      </c>
      <c r="C293" s="19" t="s">
        <v>4</v>
      </c>
      <c r="D293" s="19" t="s">
        <v>290</v>
      </c>
      <c r="E293" s="130">
        <v>34.5</v>
      </c>
      <c r="F293" s="130">
        <v>34.5</v>
      </c>
      <c r="G293" s="130">
        <v>33.9</v>
      </c>
      <c r="H293" s="130">
        <v>0.6</v>
      </c>
      <c r="I293" s="47" t="s">
        <v>11</v>
      </c>
      <c r="J293" s="19" t="s">
        <v>88</v>
      </c>
      <c r="K293" s="19" t="s">
        <v>515</v>
      </c>
      <c r="L293" s="19" t="s">
        <v>515</v>
      </c>
      <c r="M293" s="49" t="s">
        <v>901</v>
      </c>
    </row>
    <row r="294" spans="1:13" ht="360" customHeight="1" x14ac:dyDescent="0.2">
      <c r="A294" s="150" t="s">
        <v>235</v>
      </c>
      <c r="B294" s="190" t="s">
        <v>9</v>
      </c>
      <c r="C294" s="151"/>
      <c r="D294" s="151"/>
      <c r="E294" s="152">
        <f>SUM(E296:E297)</f>
        <v>113.8</v>
      </c>
      <c r="F294" s="152">
        <f>SUM(F296:F297)</f>
        <v>115.7</v>
      </c>
      <c r="G294" s="152">
        <f>SUM(G296:G297)</f>
        <v>115.6</v>
      </c>
      <c r="H294" s="152">
        <f>SUM(H296:H297)</f>
        <v>0.1</v>
      </c>
      <c r="I294" s="117" t="s">
        <v>902</v>
      </c>
      <c r="J294" s="151" t="s">
        <v>88</v>
      </c>
      <c r="K294" s="151" t="s">
        <v>316</v>
      </c>
      <c r="L294" s="151" t="s">
        <v>316</v>
      </c>
      <c r="M294" s="49" t="s">
        <v>1009</v>
      </c>
    </row>
    <row r="295" spans="1:13" ht="81" customHeight="1" x14ac:dyDescent="0.2">
      <c r="A295" s="143"/>
      <c r="B295" s="189"/>
      <c r="C295" s="114"/>
      <c r="D295" s="114"/>
      <c r="E295" s="153"/>
      <c r="F295" s="153"/>
      <c r="G295" s="153"/>
      <c r="H295" s="153"/>
      <c r="I295" s="118"/>
      <c r="J295" s="114"/>
      <c r="K295" s="114"/>
      <c r="L295" s="114"/>
      <c r="M295" s="120" t="s">
        <v>903</v>
      </c>
    </row>
    <row r="296" spans="1:13" ht="25.5" x14ac:dyDescent="0.2">
      <c r="A296" s="21"/>
      <c r="B296" s="180"/>
      <c r="C296" s="20" t="s">
        <v>4</v>
      </c>
      <c r="D296" s="20" t="s">
        <v>290</v>
      </c>
      <c r="E296" s="131">
        <v>98</v>
      </c>
      <c r="F296" s="131">
        <v>99.9</v>
      </c>
      <c r="G296" s="131">
        <v>99.8</v>
      </c>
      <c r="H296" s="131">
        <v>0.1</v>
      </c>
      <c r="I296" s="39" t="s">
        <v>904</v>
      </c>
      <c r="J296" s="20" t="s">
        <v>81</v>
      </c>
      <c r="K296" s="20" t="s">
        <v>312</v>
      </c>
      <c r="L296" s="20" t="s">
        <v>312</v>
      </c>
      <c r="M296" s="41" t="s">
        <v>905</v>
      </c>
    </row>
    <row r="297" spans="1:13" ht="13.5" thickBot="1" x14ac:dyDescent="0.25">
      <c r="A297" s="21"/>
      <c r="B297" s="180"/>
      <c r="C297" s="20" t="s">
        <v>47</v>
      </c>
      <c r="D297" s="20" t="s">
        <v>415</v>
      </c>
      <c r="E297" s="131">
        <v>15.8</v>
      </c>
      <c r="F297" s="131">
        <v>15.8</v>
      </c>
      <c r="G297" s="131">
        <v>15.8</v>
      </c>
      <c r="H297" s="131"/>
      <c r="I297" s="39"/>
      <c r="J297" s="20"/>
      <c r="K297" s="20"/>
      <c r="L297" s="20"/>
      <c r="M297" s="41"/>
    </row>
    <row r="298" spans="1:13" ht="25.5" x14ac:dyDescent="0.2">
      <c r="A298" s="18" t="s">
        <v>237</v>
      </c>
      <c r="B298" s="182" t="s">
        <v>12</v>
      </c>
      <c r="C298" s="19" t="s">
        <v>4</v>
      </c>
      <c r="D298" s="19" t="s">
        <v>290</v>
      </c>
      <c r="E298" s="129">
        <f>SUM(E299:E299)+56</f>
        <v>56</v>
      </c>
      <c r="F298" s="129">
        <f>SUM(F299:F299)+41</f>
        <v>41</v>
      </c>
      <c r="G298" s="129">
        <f>SUM(G299:G299)+40.9</f>
        <v>40.9</v>
      </c>
      <c r="H298" s="129">
        <f>SUM(H299:H299)+0.1</f>
        <v>0.1</v>
      </c>
      <c r="I298" s="47" t="s">
        <v>906</v>
      </c>
      <c r="J298" s="19" t="s">
        <v>81</v>
      </c>
      <c r="K298" s="19" t="s">
        <v>312</v>
      </c>
      <c r="L298" s="19" t="s">
        <v>312</v>
      </c>
      <c r="M298" s="49" t="s">
        <v>907</v>
      </c>
    </row>
    <row r="299" spans="1:13" ht="90" thickBot="1" x14ac:dyDescent="0.25">
      <c r="A299" s="21"/>
      <c r="B299" s="180"/>
      <c r="C299" s="20"/>
      <c r="D299" s="20"/>
      <c r="E299" s="126">
        <v>0</v>
      </c>
      <c r="F299" s="126">
        <v>0</v>
      </c>
      <c r="G299" s="126">
        <v>0</v>
      </c>
      <c r="H299" s="126">
        <v>0</v>
      </c>
      <c r="I299" s="39" t="s">
        <v>908</v>
      </c>
      <c r="J299" s="20" t="s">
        <v>88</v>
      </c>
      <c r="K299" s="20" t="s">
        <v>329</v>
      </c>
      <c r="L299" s="20" t="s">
        <v>329</v>
      </c>
      <c r="M299" s="41" t="s">
        <v>909</v>
      </c>
    </row>
    <row r="300" spans="1:13" ht="26.25" thickBot="1" x14ac:dyDescent="0.25">
      <c r="A300" s="18" t="s">
        <v>238</v>
      </c>
      <c r="B300" s="182" t="s">
        <v>8</v>
      </c>
      <c r="C300" s="19" t="s">
        <v>4</v>
      </c>
      <c r="D300" s="19" t="s">
        <v>290</v>
      </c>
      <c r="E300" s="130">
        <v>17.5</v>
      </c>
      <c r="F300" s="130">
        <v>16.2</v>
      </c>
      <c r="G300" s="130">
        <v>15.2</v>
      </c>
      <c r="H300" s="130">
        <v>1</v>
      </c>
      <c r="I300" s="47" t="s">
        <v>239</v>
      </c>
      <c r="J300" s="19" t="s">
        <v>240</v>
      </c>
      <c r="K300" s="19" t="s">
        <v>682</v>
      </c>
      <c r="L300" s="19" t="s">
        <v>682</v>
      </c>
      <c r="M300" s="49" t="s">
        <v>910</v>
      </c>
    </row>
    <row r="301" spans="1:13" ht="207" customHeight="1" x14ac:dyDescent="0.2">
      <c r="A301" s="18" t="s">
        <v>241</v>
      </c>
      <c r="B301" s="182" t="s">
        <v>10</v>
      </c>
      <c r="C301" s="19"/>
      <c r="D301" s="19"/>
      <c r="E301" s="129">
        <f>SUM(E302:E303)</f>
        <v>315.59999999999997</v>
      </c>
      <c r="F301" s="129">
        <f>SUM(F302:F303)</f>
        <v>275.5</v>
      </c>
      <c r="G301" s="129">
        <f>SUM(G302:G303)-0.1</f>
        <v>271.60000000000002</v>
      </c>
      <c r="H301" s="129">
        <f>SUM(H302:H303)+0.1</f>
        <v>3.9</v>
      </c>
      <c r="I301" s="47" t="s">
        <v>683</v>
      </c>
      <c r="J301" s="19" t="s">
        <v>88</v>
      </c>
      <c r="K301" s="19" t="s">
        <v>726</v>
      </c>
      <c r="L301" s="19" t="s">
        <v>726</v>
      </c>
      <c r="M301" s="49" t="s">
        <v>911</v>
      </c>
    </row>
    <row r="302" spans="1:13" x14ac:dyDescent="0.2">
      <c r="A302" s="21"/>
      <c r="B302" s="180"/>
      <c r="C302" s="20" t="s">
        <v>5</v>
      </c>
      <c r="D302" s="20" t="s">
        <v>344</v>
      </c>
      <c r="E302" s="131">
        <v>2.9</v>
      </c>
      <c r="F302" s="131">
        <v>2.9</v>
      </c>
      <c r="G302" s="131">
        <v>2.6</v>
      </c>
      <c r="H302" s="131">
        <v>0.3</v>
      </c>
      <c r="I302" s="39"/>
      <c r="J302" s="20"/>
      <c r="K302" s="20"/>
      <c r="L302" s="20"/>
      <c r="M302" s="41"/>
    </row>
    <row r="303" spans="1:13" ht="13.5" thickBot="1" x14ac:dyDescent="0.25">
      <c r="A303" s="21"/>
      <c r="B303" s="180"/>
      <c r="C303" s="20" t="s">
        <v>4</v>
      </c>
      <c r="D303" s="20" t="s">
        <v>290</v>
      </c>
      <c r="E303" s="131">
        <v>312.7</v>
      </c>
      <c r="F303" s="131">
        <v>272.60000000000002</v>
      </c>
      <c r="G303" s="131">
        <v>269.10000000000002</v>
      </c>
      <c r="H303" s="131">
        <v>3.5</v>
      </c>
      <c r="I303" s="39"/>
      <c r="J303" s="20"/>
      <c r="K303" s="20"/>
      <c r="L303" s="20"/>
      <c r="M303" s="41"/>
    </row>
    <row r="304" spans="1:13" ht="64.5" thickBot="1" x14ac:dyDescent="0.25">
      <c r="A304" s="18" t="s">
        <v>243</v>
      </c>
      <c r="B304" s="182" t="s">
        <v>17</v>
      </c>
      <c r="C304" s="19" t="s">
        <v>4</v>
      </c>
      <c r="D304" s="19" t="s">
        <v>290</v>
      </c>
      <c r="E304" s="130">
        <v>205</v>
      </c>
      <c r="F304" s="130">
        <v>192.4</v>
      </c>
      <c r="G304" s="130">
        <v>191.6</v>
      </c>
      <c r="H304" s="130">
        <v>0.8</v>
      </c>
      <c r="I304" s="47" t="s">
        <v>11</v>
      </c>
      <c r="J304" s="19" t="s">
        <v>88</v>
      </c>
      <c r="K304" s="19" t="s">
        <v>472</v>
      </c>
      <c r="L304" s="19" t="s">
        <v>472</v>
      </c>
      <c r="M304" s="49" t="s">
        <v>912</v>
      </c>
    </row>
    <row r="305" spans="1:13" ht="64.5" thickBot="1" x14ac:dyDescent="0.25">
      <c r="A305" s="18" t="s">
        <v>244</v>
      </c>
      <c r="B305" s="182" t="s">
        <v>25</v>
      </c>
      <c r="C305" s="19" t="s">
        <v>4</v>
      </c>
      <c r="D305" s="19" t="s">
        <v>290</v>
      </c>
      <c r="E305" s="130">
        <v>300</v>
      </c>
      <c r="F305" s="130">
        <v>260.3</v>
      </c>
      <c r="G305" s="130">
        <v>260.2</v>
      </c>
      <c r="H305" s="130">
        <v>0.1</v>
      </c>
      <c r="I305" s="47" t="s">
        <v>11</v>
      </c>
      <c r="J305" s="19" t="s">
        <v>88</v>
      </c>
      <c r="K305" s="19" t="s">
        <v>524</v>
      </c>
      <c r="L305" s="19" t="s">
        <v>472</v>
      </c>
      <c r="M305" s="49" t="s">
        <v>913</v>
      </c>
    </row>
    <row r="306" spans="1:13" ht="64.5" thickBot="1" x14ac:dyDescent="0.25">
      <c r="A306" s="18" t="s">
        <v>684</v>
      </c>
      <c r="B306" s="182" t="s">
        <v>685</v>
      </c>
      <c r="C306" s="19" t="s">
        <v>4</v>
      </c>
      <c r="D306" s="19" t="s">
        <v>290</v>
      </c>
      <c r="E306" s="130">
        <v>3</v>
      </c>
      <c r="F306" s="130">
        <v>3</v>
      </c>
      <c r="G306" s="130">
        <v>3</v>
      </c>
      <c r="H306" s="130">
        <v>0</v>
      </c>
      <c r="I306" s="47" t="s">
        <v>914</v>
      </c>
      <c r="J306" s="19" t="s">
        <v>915</v>
      </c>
      <c r="K306" s="19" t="s">
        <v>317</v>
      </c>
      <c r="L306" s="19" t="s">
        <v>317</v>
      </c>
      <c r="M306" s="49" t="s">
        <v>916</v>
      </c>
    </row>
    <row r="307" spans="1:13" ht="28.5" customHeight="1" thickBot="1" x14ac:dyDescent="0.25">
      <c r="A307" s="18" t="s">
        <v>686</v>
      </c>
      <c r="B307" s="182" t="s">
        <v>917</v>
      </c>
      <c r="C307" s="19" t="s">
        <v>4</v>
      </c>
      <c r="D307" s="19" t="s">
        <v>290</v>
      </c>
      <c r="E307" s="130">
        <v>75</v>
      </c>
      <c r="F307" s="130">
        <v>48.9</v>
      </c>
      <c r="G307" s="130">
        <v>28.4</v>
      </c>
      <c r="H307" s="130">
        <v>20.5</v>
      </c>
      <c r="I307" s="47" t="s">
        <v>11</v>
      </c>
      <c r="J307" s="19" t="s">
        <v>88</v>
      </c>
      <c r="K307" s="19" t="s">
        <v>312</v>
      </c>
      <c r="L307" s="19" t="s">
        <v>312</v>
      </c>
      <c r="M307" s="49" t="s">
        <v>918</v>
      </c>
    </row>
    <row r="308" spans="1:13" ht="346.5" customHeight="1" x14ac:dyDescent="0.2">
      <c r="A308" s="150" t="s">
        <v>246</v>
      </c>
      <c r="B308" s="190" t="s">
        <v>48</v>
      </c>
      <c r="C308" s="151" t="s">
        <v>4</v>
      </c>
      <c r="D308" s="151" t="s">
        <v>290</v>
      </c>
      <c r="E308" s="174">
        <v>200</v>
      </c>
      <c r="F308" s="174">
        <v>200.5</v>
      </c>
      <c r="G308" s="174">
        <v>200.5</v>
      </c>
      <c r="H308" s="174">
        <v>0</v>
      </c>
      <c r="I308" s="159" t="s">
        <v>11</v>
      </c>
      <c r="J308" s="151" t="s">
        <v>88</v>
      </c>
      <c r="K308" s="151" t="s">
        <v>450</v>
      </c>
      <c r="L308" s="151" t="s">
        <v>501</v>
      </c>
      <c r="M308" s="158" t="s">
        <v>1010</v>
      </c>
    </row>
    <row r="309" spans="1:13" ht="113.65" customHeight="1" thickBot="1" x14ac:dyDescent="0.25">
      <c r="A309" s="147"/>
      <c r="B309" s="189"/>
      <c r="C309" s="114"/>
      <c r="D309" s="148"/>
      <c r="E309" s="144"/>
      <c r="F309" s="144"/>
      <c r="G309" s="149"/>
      <c r="H309" s="144"/>
      <c r="I309" s="160"/>
      <c r="J309" s="148"/>
      <c r="K309" s="148"/>
      <c r="L309" s="148"/>
      <c r="M309" s="161" t="s">
        <v>919</v>
      </c>
    </row>
    <row r="310" spans="1:13" ht="198.6" customHeight="1" x14ac:dyDescent="0.2">
      <c r="A310" s="29" t="s">
        <v>248</v>
      </c>
      <c r="B310" s="184" t="s">
        <v>249</v>
      </c>
      <c r="C310" s="19"/>
      <c r="D310" s="19"/>
      <c r="E310" s="129">
        <f>SUM(E311:E312)</f>
        <v>193.9</v>
      </c>
      <c r="F310" s="129">
        <f>SUM(F311:F312)</f>
        <v>198.1</v>
      </c>
      <c r="G310" s="129">
        <f>SUM(G311:G312)</f>
        <v>166.89999999999998</v>
      </c>
      <c r="H310" s="129">
        <f>SUM(H311:H312)</f>
        <v>31.2</v>
      </c>
      <c r="I310" s="61" t="s">
        <v>687</v>
      </c>
      <c r="J310" s="27" t="s">
        <v>88</v>
      </c>
      <c r="K310" s="27" t="s">
        <v>302</v>
      </c>
      <c r="L310" s="27" t="s">
        <v>312</v>
      </c>
      <c r="M310" s="164" t="s">
        <v>920</v>
      </c>
    </row>
    <row r="311" spans="1:13" ht="54" customHeight="1" x14ac:dyDescent="0.2">
      <c r="A311" s="21"/>
      <c r="B311" s="180"/>
      <c r="C311" s="20" t="s">
        <v>4</v>
      </c>
      <c r="D311" s="20" t="s">
        <v>290</v>
      </c>
      <c r="E311" s="131">
        <v>184</v>
      </c>
      <c r="F311" s="131">
        <v>188.2</v>
      </c>
      <c r="G311" s="131">
        <v>158.19999999999999</v>
      </c>
      <c r="H311" s="131">
        <v>30</v>
      </c>
      <c r="I311" s="39" t="s">
        <v>186</v>
      </c>
      <c r="J311" s="20" t="s">
        <v>88</v>
      </c>
      <c r="K311" s="20" t="s">
        <v>302</v>
      </c>
      <c r="L311" s="20" t="s">
        <v>302</v>
      </c>
      <c r="M311" s="41" t="s">
        <v>921</v>
      </c>
    </row>
    <row r="312" spans="1:13" ht="13.5" thickBot="1" x14ac:dyDescent="0.25">
      <c r="A312" s="21"/>
      <c r="B312" s="180"/>
      <c r="C312" s="20" t="s">
        <v>47</v>
      </c>
      <c r="D312" s="20" t="s">
        <v>415</v>
      </c>
      <c r="E312" s="131">
        <v>9.9</v>
      </c>
      <c r="F312" s="131">
        <v>9.9</v>
      </c>
      <c r="G312" s="131">
        <v>8.6999999999999993</v>
      </c>
      <c r="H312" s="131">
        <v>1.2</v>
      </c>
      <c r="I312" s="39"/>
      <c r="J312" s="20"/>
      <c r="K312" s="20"/>
      <c r="L312" s="20"/>
      <c r="M312" s="41"/>
    </row>
    <row r="313" spans="1:13" ht="13.5" thickBot="1" x14ac:dyDescent="0.25">
      <c r="A313" s="18" t="s">
        <v>251</v>
      </c>
      <c r="B313" s="182" t="s">
        <v>922</v>
      </c>
      <c r="C313" s="19" t="s">
        <v>4</v>
      </c>
      <c r="D313" s="19" t="s">
        <v>290</v>
      </c>
      <c r="E313" s="130">
        <v>40</v>
      </c>
      <c r="F313" s="130">
        <v>21.3</v>
      </c>
      <c r="G313" s="130">
        <v>21.3</v>
      </c>
      <c r="H313" s="130">
        <v>0</v>
      </c>
      <c r="I313" s="47" t="s">
        <v>11</v>
      </c>
      <c r="J313" s="19" t="s">
        <v>88</v>
      </c>
      <c r="K313" s="19" t="s">
        <v>525</v>
      </c>
      <c r="L313" s="19" t="s">
        <v>525</v>
      </c>
      <c r="M313" s="49" t="s">
        <v>923</v>
      </c>
    </row>
    <row r="314" spans="1:13" ht="13.5" hidden="1" thickBot="1" x14ac:dyDescent="0.25">
      <c r="A314" s="18" t="s">
        <v>530</v>
      </c>
      <c r="B314" s="182" t="s">
        <v>531</v>
      </c>
      <c r="C314" s="19" t="s">
        <v>47</v>
      </c>
      <c r="D314" s="19" t="s">
        <v>415</v>
      </c>
      <c r="E314" s="130">
        <v>0</v>
      </c>
      <c r="F314" s="130">
        <v>0</v>
      </c>
      <c r="G314" s="130">
        <v>0</v>
      </c>
      <c r="H314" s="130">
        <v>0</v>
      </c>
      <c r="I314" s="47"/>
      <c r="J314" s="19"/>
      <c r="K314" s="19"/>
      <c r="L314" s="19"/>
      <c r="M314" s="49"/>
    </row>
    <row r="315" spans="1:13" ht="13.5" hidden="1" thickBot="1" x14ac:dyDescent="0.25">
      <c r="A315" s="18" t="s">
        <v>688</v>
      </c>
      <c r="B315" s="182" t="s">
        <v>689</v>
      </c>
      <c r="C315" s="19" t="s">
        <v>4</v>
      </c>
      <c r="D315" s="19" t="s">
        <v>290</v>
      </c>
      <c r="E315" s="130">
        <v>0</v>
      </c>
      <c r="F315" s="130">
        <v>0</v>
      </c>
      <c r="G315" s="130">
        <v>0</v>
      </c>
      <c r="H315" s="130">
        <v>0</v>
      </c>
      <c r="I315" s="47"/>
      <c r="J315" s="19"/>
      <c r="K315" s="19"/>
      <c r="L315" s="19"/>
      <c r="M315" s="49"/>
    </row>
    <row r="316" spans="1:13" ht="26.25" thickBot="1" x14ac:dyDescent="0.25">
      <c r="A316" s="18" t="s">
        <v>924</v>
      </c>
      <c r="B316" s="182" t="s">
        <v>925</v>
      </c>
      <c r="C316" s="19" t="s">
        <v>4</v>
      </c>
      <c r="D316" s="19" t="s">
        <v>290</v>
      </c>
      <c r="E316" s="130">
        <v>16.399999999999999</v>
      </c>
      <c r="F316" s="130">
        <v>11.4</v>
      </c>
      <c r="G316" s="130">
        <v>11.4</v>
      </c>
      <c r="H316" s="130">
        <v>0</v>
      </c>
      <c r="I316" s="47" t="s">
        <v>11</v>
      </c>
      <c r="J316" s="19" t="s">
        <v>88</v>
      </c>
      <c r="K316" s="19" t="s">
        <v>374</v>
      </c>
      <c r="L316" s="19" t="s">
        <v>374</v>
      </c>
      <c r="M316" s="49" t="s">
        <v>926</v>
      </c>
    </row>
    <row r="317" spans="1:13" ht="13.5" thickBot="1" x14ac:dyDescent="0.25">
      <c r="A317" s="18" t="s">
        <v>253</v>
      </c>
      <c r="B317" s="182" t="s">
        <v>7</v>
      </c>
      <c r="C317" s="19"/>
      <c r="D317" s="19"/>
      <c r="E317" s="129">
        <f>SUM(E318:E318)</f>
        <v>33</v>
      </c>
      <c r="F317" s="129">
        <f>SUM(F318:F318)</f>
        <v>33</v>
      </c>
      <c r="G317" s="129">
        <f>SUM(G318:G318)</f>
        <v>16.8</v>
      </c>
      <c r="H317" s="129">
        <f>SUM(H318:H318)</f>
        <v>16.2</v>
      </c>
      <c r="I317" s="47"/>
      <c r="J317" s="19"/>
      <c r="K317" s="19"/>
      <c r="L317" s="19"/>
      <c r="M317" s="49"/>
    </row>
    <row r="318" spans="1:13" ht="18.75" customHeight="1" thickBot="1" x14ac:dyDescent="0.25">
      <c r="A318" s="18" t="s">
        <v>254</v>
      </c>
      <c r="B318" s="182" t="s">
        <v>7</v>
      </c>
      <c r="C318" s="19" t="s">
        <v>4</v>
      </c>
      <c r="D318" s="19" t="s">
        <v>290</v>
      </c>
      <c r="E318" s="130">
        <v>33</v>
      </c>
      <c r="F318" s="130">
        <v>33</v>
      </c>
      <c r="G318" s="130">
        <v>16.8</v>
      </c>
      <c r="H318" s="130">
        <v>16.2</v>
      </c>
      <c r="I318" s="47" t="s">
        <v>690</v>
      </c>
      <c r="J318" s="19" t="s">
        <v>81</v>
      </c>
      <c r="K318" s="19" t="s">
        <v>534</v>
      </c>
      <c r="L318" s="19" t="s">
        <v>927</v>
      </c>
      <c r="M318" s="145"/>
    </row>
    <row r="319" spans="1:13" ht="26.25" hidden="1" thickBot="1" x14ac:dyDescent="0.25">
      <c r="A319" s="18" t="s">
        <v>255</v>
      </c>
      <c r="B319" s="182" t="s">
        <v>55</v>
      </c>
      <c r="C319" s="19"/>
      <c r="D319" s="19"/>
      <c r="E319" s="129">
        <f t="shared" ref="E319:H320" si="0">SUM(E320:E320)</f>
        <v>30</v>
      </c>
      <c r="F319" s="129">
        <f t="shared" si="0"/>
        <v>0</v>
      </c>
      <c r="G319" s="129">
        <f t="shared" si="0"/>
        <v>0</v>
      </c>
      <c r="H319" s="129">
        <f t="shared" si="0"/>
        <v>0</v>
      </c>
      <c r="I319" s="47"/>
      <c r="J319" s="19"/>
      <c r="K319" s="19"/>
      <c r="L319" s="19"/>
      <c r="M319" s="49"/>
    </row>
    <row r="320" spans="1:13" ht="26.25" hidden="1" thickBot="1" x14ac:dyDescent="0.25">
      <c r="A320" s="18" t="s">
        <v>256</v>
      </c>
      <c r="B320" s="182" t="s">
        <v>55</v>
      </c>
      <c r="C320" s="19"/>
      <c r="D320" s="19"/>
      <c r="E320" s="129">
        <f t="shared" si="0"/>
        <v>30</v>
      </c>
      <c r="F320" s="129">
        <f t="shared" si="0"/>
        <v>0</v>
      </c>
      <c r="G320" s="129">
        <f t="shared" si="0"/>
        <v>0</v>
      </c>
      <c r="H320" s="129">
        <f t="shared" si="0"/>
        <v>0</v>
      </c>
      <c r="I320" s="47"/>
      <c r="J320" s="19"/>
      <c r="K320" s="19"/>
      <c r="L320" s="19"/>
      <c r="M320" s="49"/>
    </row>
    <row r="321" spans="1:13" ht="13.5" hidden="1" thickBot="1" x14ac:dyDescent="0.25">
      <c r="A321" s="21"/>
      <c r="B321" s="180"/>
      <c r="C321" s="20" t="s">
        <v>4</v>
      </c>
      <c r="D321" s="20" t="s">
        <v>290</v>
      </c>
      <c r="E321" s="131">
        <v>30</v>
      </c>
      <c r="F321" s="131">
        <v>0</v>
      </c>
      <c r="G321" s="131">
        <v>0</v>
      </c>
      <c r="H321" s="131">
        <v>0</v>
      </c>
      <c r="I321" s="39"/>
      <c r="J321" s="20"/>
      <c r="K321" s="20"/>
      <c r="L321" s="20"/>
      <c r="M321" s="41"/>
    </row>
    <row r="322" spans="1:13" ht="15.75" customHeight="1" thickBot="1" x14ac:dyDescent="0.25">
      <c r="A322" s="18" t="s">
        <v>258</v>
      </c>
      <c r="B322" s="182" t="s">
        <v>259</v>
      </c>
      <c r="C322" s="19"/>
      <c r="D322" s="19"/>
      <c r="E322" s="129">
        <f>E323+E325</f>
        <v>128.10000000000002</v>
      </c>
      <c r="F322" s="129">
        <f>F323+F325</f>
        <v>199.49999999999997</v>
      </c>
      <c r="G322" s="129">
        <f>G323+G325</f>
        <v>137.89999999999998</v>
      </c>
      <c r="H322" s="129">
        <f>H323+H325</f>
        <v>61.599999999999994</v>
      </c>
      <c r="I322" s="47"/>
      <c r="J322" s="19"/>
      <c r="K322" s="19"/>
      <c r="L322" s="19"/>
      <c r="M322" s="49"/>
    </row>
    <row r="323" spans="1:13" ht="89.25" x14ac:dyDescent="0.2">
      <c r="A323" s="18" t="s">
        <v>260</v>
      </c>
      <c r="B323" s="182" t="s">
        <v>49</v>
      </c>
      <c r="C323" s="19" t="s">
        <v>4</v>
      </c>
      <c r="D323" s="19" t="s">
        <v>290</v>
      </c>
      <c r="E323" s="129">
        <f>SUM(E324:E324)+49.7</f>
        <v>49.7</v>
      </c>
      <c r="F323" s="129">
        <f>SUM(F324:F324)+53.6</f>
        <v>53.6</v>
      </c>
      <c r="G323" s="129">
        <f>SUM(G324:G324)+53.3</f>
        <v>53.3</v>
      </c>
      <c r="H323" s="129">
        <f>SUM(H324:H324)+0.3</f>
        <v>0.3</v>
      </c>
      <c r="I323" s="173" t="s">
        <v>691</v>
      </c>
      <c r="J323" s="110" t="s">
        <v>88</v>
      </c>
      <c r="K323" s="110" t="s">
        <v>776</v>
      </c>
      <c r="L323" s="110" t="s">
        <v>314</v>
      </c>
      <c r="M323" s="80" t="s">
        <v>928</v>
      </c>
    </row>
    <row r="324" spans="1:13" ht="90" thickBot="1" x14ac:dyDescent="0.25">
      <c r="A324" s="21"/>
      <c r="B324" s="180"/>
      <c r="C324" s="20"/>
      <c r="D324" s="20"/>
      <c r="E324" s="126">
        <v>0</v>
      </c>
      <c r="F324" s="126">
        <v>0</v>
      </c>
      <c r="G324" s="126">
        <v>0</v>
      </c>
      <c r="H324" s="126">
        <v>0</v>
      </c>
      <c r="I324" s="39" t="s">
        <v>264</v>
      </c>
      <c r="J324" s="20" t="s">
        <v>88</v>
      </c>
      <c r="K324" s="20" t="s">
        <v>537</v>
      </c>
      <c r="L324" s="20" t="s">
        <v>476</v>
      </c>
      <c r="M324" s="41" t="s">
        <v>929</v>
      </c>
    </row>
    <row r="325" spans="1:13" ht="63.75" x14ac:dyDescent="0.2">
      <c r="A325" s="29" t="s">
        <v>263</v>
      </c>
      <c r="B325" s="184" t="s">
        <v>930</v>
      </c>
      <c r="C325" s="19"/>
      <c r="D325" s="19"/>
      <c r="E325" s="129">
        <f>SUM(E326:E328)</f>
        <v>78.400000000000006</v>
      </c>
      <c r="F325" s="129">
        <f>SUM(F326:F328)</f>
        <v>145.89999999999998</v>
      </c>
      <c r="G325" s="129">
        <f>SUM(G326:G328)</f>
        <v>84.6</v>
      </c>
      <c r="H325" s="129">
        <f>SUM(H326:H328)</f>
        <v>61.3</v>
      </c>
      <c r="I325" s="61" t="s">
        <v>65</v>
      </c>
      <c r="J325" s="27" t="s">
        <v>88</v>
      </c>
      <c r="K325" s="27" t="s">
        <v>363</v>
      </c>
      <c r="L325" s="27" t="s">
        <v>353</v>
      </c>
      <c r="M325" s="62" t="s">
        <v>977</v>
      </c>
    </row>
    <row r="326" spans="1:13" ht="51" x14ac:dyDescent="0.2">
      <c r="A326" s="21"/>
      <c r="B326" s="180"/>
      <c r="C326" s="20" t="s">
        <v>47</v>
      </c>
      <c r="D326" s="20" t="s">
        <v>415</v>
      </c>
      <c r="E326" s="131">
        <v>18.5</v>
      </c>
      <c r="F326" s="131">
        <v>18.5</v>
      </c>
      <c r="G326" s="131">
        <v>17.2</v>
      </c>
      <c r="H326" s="131">
        <v>1.3</v>
      </c>
      <c r="I326" s="57" t="s">
        <v>931</v>
      </c>
      <c r="J326" s="58" t="s">
        <v>88</v>
      </c>
      <c r="K326" s="58" t="s">
        <v>302</v>
      </c>
      <c r="L326" s="58" t="s">
        <v>353</v>
      </c>
      <c r="M326" s="59" t="s">
        <v>932</v>
      </c>
    </row>
    <row r="327" spans="1:13" ht="25.5" x14ac:dyDescent="0.2">
      <c r="A327" s="21"/>
      <c r="B327" s="180"/>
      <c r="C327" s="20" t="s">
        <v>4</v>
      </c>
      <c r="D327" s="20" t="s">
        <v>290</v>
      </c>
      <c r="E327" s="131">
        <v>59.9</v>
      </c>
      <c r="F327" s="131">
        <v>88.6</v>
      </c>
      <c r="G327" s="131">
        <v>28.6</v>
      </c>
      <c r="H327" s="131">
        <v>60</v>
      </c>
      <c r="I327" s="39" t="s">
        <v>933</v>
      </c>
      <c r="J327" s="20" t="s">
        <v>88</v>
      </c>
      <c r="K327" s="20" t="s">
        <v>363</v>
      </c>
      <c r="L327" s="20" t="s">
        <v>363</v>
      </c>
      <c r="M327" s="104" t="s">
        <v>934</v>
      </c>
    </row>
    <row r="328" spans="1:13" ht="13.5" thickBot="1" x14ac:dyDescent="0.25">
      <c r="A328" s="21"/>
      <c r="B328" s="180"/>
      <c r="C328" s="20" t="s">
        <v>1</v>
      </c>
      <c r="D328" s="20" t="s">
        <v>309</v>
      </c>
      <c r="E328" s="131"/>
      <c r="F328" s="131">
        <v>38.799999999999997</v>
      </c>
      <c r="G328" s="131">
        <v>38.799999999999997</v>
      </c>
      <c r="H328" s="131"/>
      <c r="I328" s="39"/>
      <c r="J328" s="20"/>
      <c r="K328" s="20"/>
      <c r="L328" s="20"/>
      <c r="M328" s="41"/>
    </row>
    <row r="329" spans="1:13" ht="13.5" thickBot="1" x14ac:dyDescent="0.25">
      <c r="A329" s="18" t="s">
        <v>540</v>
      </c>
      <c r="B329" s="182" t="s">
        <v>935</v>
      </c>
      <c r="C329" s="19"/>
      <c r="D329" s="19"/>
      <c r="E329" s="129">
        <f>SUM(E330:E330)</f>
        <v>3807.7</v>
      </c>
      <c r="F329" s="129">
        <f>SUM(F330:F330)</f>
        <v>3877.7</v>
      </c>
      <c r="G329" s="129">
        <f>SUM(G330:G330)</f>
        <v>3666.7000000000003</v>
      </c>
      <c r="H329" s="129">
        <f>SUM(H330:H330)</f>
        <v>211</v>
      </c>
      <c r="I329" s="47"/>
      <c r="J329" s="19"/>
      <c r="K329" s="19"/>
      <c r="L329" s="19"/>
      <c r="M329" s="49"/>
    </row>
    <row r="330" spans="1:13" ht="25.5" x14ac:dyDescent="0.2">
      <c r="A330" s="18" t="s">
        <v>541</v>
      </c>
      <c r="B330" s="182" t="s">
        <v>936</v>
      </c>
      <c r="C330" s="19"/>
      <c r="D330" s="19"/>
      <c r="E330" s="129">
        <f>SUM(E331:E333)</f>
        <v>3807.7</v>
      </c>
      <c r="F330" s="129">
        <f>SUM(F331:F333)</f>
        <v>3877.7</v>
      </c>
      <c r="G330" s="129">
        <f>SUM(G331:G333)+0.1</f>
        <v>3666.7000000000003</v>
      </c>
      <c r="H330" s="129">
        <f>SUM(H331:H333)-0.1</f>
        <v>211</v>
      </c>
      <c r="I330" s="47" t="s">
        <v>11</v>
      </c>
      <c r="J330" s="19" t="s">
        <v>88</v>
      </c>
      <c r="K330" s="19" t="s">
        <v>441</v>
      </c>
      <c r="L330" s="19" t="s">
        <v>441</v>
      </c>
      <c r="M330" s="49" t="s">
        <v>937</v>
      </c>
    </row>
    <row r="331" spans="1:13" ht="25.5" x14ac:dyDescent="0.2">
      <c r="A331" s="21"/>
      <c r="B331" s="180"/>
      <c r="C331" s="20"/>
      <c r="D331" s="20"/>
      <c r="E331" s="131">
        <v>0</v>
      </c>
      <c r="F331" s="131">
        <v>0</v>
      </c>
      <c r="G331" s="131">
        <v>0</v>
      </c>
      <c r="H331" s="131">
        <v>0</v>
      </c>
      <c r="I331" s="39" t="s">
        <v>938</v>
      </c>
      <c r="J331" s="20" t="s">
        <v>81</v>
      </c>
      <c r="K331" s="20" t="s">
        <v>374</v>
      </c>
      <c r="L331" s="20" t="s">
        <v>374</v>
      </c>
      <c r="M331" s="41" t="s">
        <v>939</v>
      </c>
    </row>
    <row r="332" spans="1:13" x14ac:dyDescent="0.2">
      <c r="A332" s="21"/>
      <c r="B332" s="180"/>
      <c r="C332" s="20" t="s">
        <v>4</v>
      </c>
      <c r="D332" s="20" t="s">
        <v>290</v>
      </c>
      <c r="E332" s="131">
        <v>3796.2</v>
      </c>
      <c r="F332" s="131">
        <v>3866.2</v>
      </c>
      <c r="G332" s="131">
        <v>3656.3</v>
      </c>
      <c r="H332" s="131">
        <v>209.9</v>
      </c>
      <c r="I332" s="39"/>
      <c r="J332" s="20"/>
      <c r="K332" s="20"/>
      <c r="L332" s="20"/>
      <c r="M332" s="41"/>
    </row>
    <row r="333" spans="1:13" ht="13.5" thickBot="1" x14ac:dyDescent="0.25">
      <c r="A333" s="63"/>
      <c r="B333" s="191"/>
      <c r="C333" s="67" t="s">
        <v>5</v>
      </c>
      <c r="D333" s="67" t="s">
        <v>344</v>
      </c>
      <c r="E333" s="154">
        <v>11.5</v>
      </c>
      <c r="F333" s="154">
        <v>11.5</v>
      </c>
      <c r="G333" s="154">
        <v>10.3</v>
      </c>
      <c r="H333" s="154">
        <v>1.2</v>
      </c>
      <c r="I333" s="65"/>
      <c r="J333" s="67"/>
      <c r="K333" s="67"/>
      <c r="L333" s="67"/>
      <c r="M333" s="68"/>
    </row>
    <row r="334" spans="1:13" x14ac:dyDescent="0.2">
      <c r="A334" s="22"/>
      <c r="B334" s="192"/>
      <c r="C334" s="23"/>
      <c r="D334" s="23"/>
      <c r="E334" s="155"/>
      <c r="F334" s="155"/>
      <c r="G334" s="155"/>
      <c r="H334" s="155"/>
      <c r="I334" s="69"/>
      <c r="J334" s="23"/>
      <c r="K334" s="23"/>
      <c r="L334" s="23"/>
      <c r="M334" s="69"/>
    </row>
    <row r="335" spans="1:13" hidden="1" x14ac:dyDescent="0.2">
      <c r="A335" s="22"/>
      <c r="B335" s="192"/>
      <c r="C335" s="23"/>
      <c r="D335" s="23"/>
      <c r="E335" s="155"/>
      <c r="F335" s="155"/>
      <c r="G335" s="155"/>
      <c r="H335" s="155"/>
      <c r="I335" s="69"/>
      <c r="J335" s="23"/>
      <c r="K335" s="23"/>
      <c r="L335" s="23"/>
      <c r="M335" s="69"/>
    </row>
    <row r="336" spans="1:13" hidden="1" x14ac:dyDescent="0.2">
      <c r="A336" s="22"/>
      <c r="B336" s="192"/>
      <c r="C336" s="23"/>
      <c r="D336" s="23"/>
      <c r="E336" s="155"/>
      <c r="F336" s="155"/>
      <c r="G336" s="155"/>
      <c r="H336" s="155"/>
      <c r="I336" s="69"/>
      <c r="J336" s="23"/>
      <c r="K336" s="23"/>
      <c r="L336" s="23"/>
      <c r="M336" s="69"/>
    </row>
    <row r="337" spans="1:13" hidden="1" x14ac:dyDescent="0.2">
      <c r="A337" s="22"/>
      <c r="B337" s="192"/>
      <c r="C337" s="23"/>
      <c r="D337" s="23"/>
      <c r="E337" s="155"/>
      <c r="F337" s="155"/>
      <c r="G337" s="155"/>
      <c r="H337" s="155"/>
      <c r="I337" s="69"/>
      <c r="J337" s="23"/>
      <c r="K337" s="23"/>
      <c r="L337" s="23"/>
      <c r="M337" s="69"/>
    </row>
    <row r="338" spans="1:13" x14ac:dyDescent="0.2">
      <c r="A338" s="22"/>
      <c r="B338" s="192"/>
      <c r="C338" s="23"/>
      <c r="D338" s="23"/>
      <c r="E338" s="155"/>
      <c r="F338" s="155"/>
      <c r="G338" s="155"/>
      <c r="H338" s="155"/>
      <c r="I338" s="69"/>
      <c r="J338" s="23"/>
      <c r="K338" s="23"/>
      <c r="L338" s="23"/>
      <c r="M338" s="69"/>
    </row>
    <row r="339" spans="1:13" ht="38.25" x14ac:dyDescent="0.2">
      <c r="A339" s="113" t="s">
        <v>66</v>
      </c>
      <c r="B339" s="196" t="s">
        <v>67</v>
      </c>
      <c r="C339" s="113" t="s">
        <v>69</v>
      </c>
      <c r="D339" s="113" t="s">
        <v>70</v>
      </c>
      <c r="E339" s="113" t="s">
        <v>71</v>
      </c>
      <c r="F339" s="113" t="s">
        <v>72</v>
      </c>
    </row>
    <row r="340" spans="1:13" x14ac:dyDescent="0.2">
      <c r="A340" s="25" t="s">
        <v>4</v>
      </c>
      <c r="B340" s="180" t="s">
        <v>978</v>
      </c>
      <c r="C340" s="131">
        <v>57283.1</v>
      </c>
      <c r="D340" s="131">
        <v>57166.400000000001</v>
      </c>
      <c r="E340" s="131">
        <v>55642.9</v>
      </c>
      <c r="F340" s="131">
        <v>1523.5</v>
      </c>
    </row>
    <row r="341" spans="1:13" ht="25.5" x14ac:dyDescent="0.2">
      <c r="A341" s="25" t="s">
        <v>5</v>
      </c>
      <c r="B341" s="180" t="s">
        <v>271</v>
      </c>
      <c r="C341" s="131">
        <v>66851.5</v>
      </c>
      <c r="D341" s="131">
        <v>71491.7</v>
      </c>
      <c r="E341" s="131">
        <v>70988.2</v>
      </c>
      <c r="F341" s="131">
        <v>503.6</v>
      </c>
    </row>
    <row r="342" spans="1:13" x14ac:dyDescent="0.2">
      <c r="A342" s="25" t="s">
        <v>453</v>
      </c>
      <c r="B342" s="180" t="s">
        <v>543</v>
      </c>
      <c r="C342" s="131">
        <v>16</v>
      </c>
      <c r="D342" s="131">
        <v>72.5</v>
      </c>
      <c r="E342" s="131">
        <v>37.5</v>
      </c>
      <c r="F342" s="131">
        <v>35</v>
      </c>
    </row>
    <row r="343" spans="1:13" ht="25.5" x14ac:dyDescent="0.2">
      <c r="A343" s="25" t="s">
        <v>36</v>
      </c>
      <c r="B343" s="180" t="s">
        <v>570</v>
      </c>
      <c r="C343" s="131">
        <v>1493.5</v>
      </c>
      <c r="D343" s="131">
        <v>1610.8</v>
      </c>
      <c r="E343" s="131">
        <v>1106.0999999999999</v>
      </c>
      <c r="F343" s="131">
        <v>504.7</v>
      </c>
    </row>
    <row r="344" spans="1:13" x14ac:dyDescent="0.2">
      <c r="A344" s="25" t="s">
        <v>664</v>
      </c>
      <c r="B344" s="180" t="s">
        <v>692</v>
      </c>
      <c r="C344" s="131">
        <v>3395.5</v>
      </c>
      <c r="D344" s="131">
        <v>3395.5</v>
      </c>
      <c r="E344" s="131">
        <v>3395.5</v>
      </c>
      <c r="F344" s="131">
        <v>0</v>
      </c>
    </row>
    <row r="345" spans="1:13" x14ac:dyDescent="0.2">
      <c r="A345" s="25" t="s">
        <v>14</v>
      </c>
      <c r="B345" s="180" t="s">
        <v>269</v>
      </c>
      <c r="C345" s="131">
        <v>5105.3</v>
      </c>
      <c r="D345" s="131">
        <v>6162.8</v>
      </c>
      <c r="E345" s="131">
        <v>5192.1000000000004</v>
      </c>
      <c r="F345" s="131">
        <v>970.7</v>
      </c>
    </row>
    <row r="346" spans="1:13" ht="25.5" x14ac:dyDescent="0.2">
      <c r="A346" s="25" t="s">
        <v>59</v>
      </c>
      <c r="B346" s="180" t="s">
        <v>605</v>
      </c>
      <c r="C346" s="131">
        <v>137</v>
      </c>
      <c r="D346" s="131">
        <v>137</v>
      </c>
      <c r="E346" s="131">
        <v>101.6</v>
      </c>
      <c r="F346" s="131">
        <v>35.4</v>
      </c>
    </row>
    <row r="347" spans="1:13" ht="25.5" x14ac:dyDescent="0.2">
      <c r="A347" s="25" t="s">
        <v>47</v>
      </c>
      <c r="B347" s="180" t="s">
        <v>268</v>
      </c>
      <c r="C347" s="131">
        <v>7093.4</v>
      </c>
      <c r="D347" s="131">
        <v>5695</v>
      </c>
      <c r="E347" s="131">
        <v>5043.7</v>
      </c>
      <c r="F347" s="131">
        <v>651.29999999999995</v>
      </c>
    </row>
    <row r="348" spans="1:13" x14ac:dyDescent="0.2">
      <c r="A348" s="25" t="s">
        <v>27</v>
      </c>
      <c r="B348" s="180" t="s">
        <v>270</v>
      </c>
      <c r="C348" s="131">
        <v>620.20000000000005</v>
      </c>
      <c r="D348" s="131">
        <v>620.20000000000005</v>
      </c>
      <c r="E348" s="131">
        <v>619.79999999999995</v>
      </c>
      <c r="F348" s="131">
        <v>0.4</v>
      </c>
    </row>
    <row r="349" spans="1:13" ht="15.75" customHeight="1" x14ac:dyDescent="0.2">
      <c r="A349" s="25" t="s">
        <v>663</v>
      </c>
      <c r="B349" s="180" t="s">
        <v>693</v>
      </c>
      <c r="C349" s="131">
        <v>1.1000000000000001</v>
      </c>
      <c r="D349" s="131">
        <v>1.1000000000000001</v>
      </c>
      <c r="E349" s="131">
        <v>0</v>
      </c>
      <c r="F349" s="131">
        <v>1.1000000000000001</v>
      </c>
    </row>
    <row r="350" spans="1:13" x14ac:dyDescent="0.2">
      <c r="A350" s="25" t="s">
        <v>1</v>
      </c>
      <c r="B350" s="180" t="s">
        <v>273</v>
      </c>
      <c r="C350" s="131">
        <v>0</v>
      </c>
      <c r="D350" s="131">
        <v>68.099999999999994</v>
      </c>
      <c r="E350" s="131">
        <v>68.099999999999994</v>
      </c>
      <c r="F350" s="131">
        <v>0</v>
      </c>
    </row>
    <row r="351" spans="1:13" x14ac:dyDescent="0.2">
      <c r="A351" s="25" t="s">
        <v>18</v>
      </c>
      <c r="B351" s="180" t="s">
        <v>272</v>
      </c>
      <c r="C351" s="131">
        <v>0</v>
      </c>
      <c r="D351" s="131">
        <v>9.4</v>
      </c>
      <c r="E351" s="131">
        <v>9.4</v>
      </c>
      <c r="F351" s="131">
        <v>0</v>
      </c>
    </row>
    <row r="352" spans="1:13" x14ac:dyDescent="0.2">
      <c r="A352" s="26"/>
      <c r="B352" s="193" t="s">
        <v>6</v>
      </c>
      <c r="C352" s="156">
        <f>SUM(C340:C351)</f>
        <v>141996.6</v>
      </c>
      <c r="D352" s="156">
        <f>SUM(D340:D351)</f>
        <v>146430.50000000003</v>
      </c>
      <c r="E352" s="156">
        <f>SUM(E340:E351)</f>
        <v>142204.90000000002</v>
      </c>
      <c r="F352" s="156">
        <f>SUM(F340:F351)</f>
        <v>4225.7</v>
      </c>
    </row>
    <row r="354" spans="8:10" x14ac:dyDescent="0.2">
      <c r="H354" s="205" t="s">
        <v>981</v>
      </c>
      <c r="I354" s="205"/>
      <c r="J354" s="205"/>
    </row>
  </sheetData>
  <mergeCells count="16">
    <mergeCell ref="H354:J354"/>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 footer="0"/>
  <pageSetup paperSize="9" scale="63" orientation="landscape" r:id="rId1"/>
  <rowBreaks count="15" manualBreakCount="15">
    <brk id="39" max="12" man="1"/>
    <brk id="71" max="12" man="1"/>
    <brk id="109" max="12" man="1"/>
    <brk id="142" max="12" man="1"/>
    <brk id="162" max="12" man="1"/>
    <brk id="186" max="12" man="1"/>
    <brk id="208" max="12" man="1"/>
    <brk id="225" max="12" man="1"/>
    <brk id="238" max="12" man="1"/>
    <brk id="264" max="12" man="1"/>
    <brk id="289" max="12" man="1"/>
    <brk id="292" max="12" man="1"/>
    <brk id="300" max="12" man="1"/>
    <brk id="307" max="12" man="1"/>
    <brk id="314"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topLeftCell="A222" zoomScaleNormal="100" workbookViewId="0">
      <selection activeCell="H256" sqref="H256"/>
    </sheetView>
  </sheetViews>
  <sheetFormatPr defaultColWidth="8.7109375" defaultRowHeight="12.75" x14ac:dyDescent="0.2"/>
  <cols>
    <col min="1" max="1" width="11.28515625" style="24" customWidth="1"/>
    <col min="2" max="2" width="34.28515625" style="24" customWidth="1"/>
    <col min="3" max="3" width="11" style="24" customWidth="1"/>
    <col min="4" max="4" width="11.42578125" style="24" customWidth="1"/>
    <col min="5" max="5" width="11.28515625" style="24" customWidth="1"/>
    <col min="6" max="6" width="11.7109375" style="24" customWidth="1"/>
    <col min="7" max="7" width="10.42578125" style="24" customWidth="1"/>
    <col min="8" max="8" width="8" style="24" customWidth="1"/>
    <col min="9" max="9" width="25.42578125" style="24" customWidth="1"/>
    <col min="10" max="10" width="7.7109375" style="24" customWidth="1"/>
    <col min="11" max="11" width="9.28515625" style="82" customWidth="1"/>
    <col min="12" max="12" width="8.7109375" style="82" customWidth="1"/>
    <col min="13" max="13" width="44.7109375" style="24" customWidth="1"/>
    <col min="14" max="16384" width="8.7109375" style="24"/>
  </cols>
  <sheetData>
    <row r="1" spans="1:13" ht="15.6" customHeight="1" x14ac:dyDescent="0.2">
      <c r="A1" s="245" t="s">
        <v>38</v>
      </c>
      <c r="B1" s="245"/>
      <c r="C1" s="245"/>
      <c r="D1" s="245"/>
      <c r="E1" s="245"/>
      <c r="F1" s="245"/>
      <c r="G1" s="245"/>
      <c r="H1" s="245"/>
      <c r="I1" s="245"/>
      <c r="J1" s="245"/>
      <c r="K1" s="245"/>
      <c r="L1" s="245"/>
      <c r="M1" s="245"/>
    </row>
    <row r="2" spans="1:13" ht="15.6" customHeight="1" x14ac:dyDescent="0.2">
      <c r="A2" s="246" t="s">
        <v>276</v>
      </c>
      <c r="B2" s="246"/>
      <c r="C2" s="246"/>
      <c r="D2" s="246"/>
      <c r="E2" s="246"/>
      <c r="F2" s="246"/>
      <c r="G2" s="246"/>
      <c r="H2" s="246"/>
      <c r="I2" s="246"/>
      <c r="J2" s="246"/>
      <c r="K2" s="246"/>
      <c r="L2" s="246"/>
      <c r="M2" s="246"/>
    </row>
    <row r="3" spans="1:13" ht="13.5" thickBot="1" x14ac:dyDescent="0.25">
      <c r="M3" s="30" t="s">
        <v>31</v>
      </c>
    </row>
    <row r="4" spans="1:13" s="72" customFormat="1" x14ac:dyDescent="0.2">
      <c r="A4" s="247" t="s">
        <v>66</v>
      </c>
      <c r="B4" s="250" t="s">
        <v>67</v>
      </c>
      <c r="C4" s="250" t="s">
        <v>68</v>
      </c>
      <c r="D4" s="250" t="s">
        <v>277</v>
      </c>
      <c r="E4" s="250" t="s">
        <v>69</v>
      </c>
      <c r="F4" s="250" t="s">
        <v>70</v>
      </c>
      <c r="G4" s="250" t="s">
        <v>71</v>
      </c>
      <c r="H4" s="250" t="s">
        <v>72</v>
      </c>
      <c r="I4" s="250" t="s">
        <v>550</v>
      </c>
      <c r="J4" s="250"/>
      <c r="K4" s="250"/>
      <c r="L4" s="250"/>
      <c r="M4" s="253"/>
    </row>
    <row r="5" spans="1:13" s="72" customFormat="1" x14ac:dyDescent="0.2">
      <c r="A5" s="248"/>
      <c r="B5" s="251"/>
      <c r="C5" s="251"/>
      <c r="D5" s="251"/>
      <c r="E5" s="251"/>
      <c r="F5" s="251"/>
      <c r="G5" s="251"/>
      <c r="H5" s="251"/>
      <c r="I5" s="251" t="s">
        <v>73</v>
      </c>
      <c r="J5" s="251" t="s">
        <v>74</v>
      </c>
      <c r="K5" s="254" t="s">
        <v>278</v>
      </c>
      <c r="L5" s="254"/>
      <c r="M5" s="255" t="s">
        <v>75</v>
      </c>
    </row>
    <row r="6" spans="1:13" s="72" customFormat="1" ht="13.5" thickBot="1" x14ac:dyDescent="0.25">
      <c r="A6" s="249"/>
      <c r="B6" s="252"/>
      <c r="C6" s="252"/>
      <c r="D6" s="252"/>
      <c r="E6" s="252"/>
      <c r="F6" s="252"/>
      <c r="G6" s="252"/>
      <c r="H6" s="252"/>
      <c r="I6" s="252"/>
      <c r="J6" s="252"/>
      <c r="K6" s="83" t="s">
        <v>20</v>
      </c>
      <c r="L6" s="83" t="s">
        <v>76</v>
      </c>
      <c r="M6" s="256"/>
    </row>
    <row r="7" spans="1:13" ht="13.5" thickBot="1" x14ac:dyDescent="0.25">
      <c r="A7" s="14" t="s">
        <v>3</v>
      </c>
      <c r="B7" s="31" t="s">
        <v>77</v>
      </c>
      <c r="C7" s="32"/>
      <c r="D7" s="32"/>
      <c r="E7" s="33">
        <f>E8+E194</f>
        <v>104243.1</v>
      </c>
      <c r="F7" s="33">
        <f>F8+F194</f>
        <v>107256.5</v>
      </c>
      <c r="G7" s="33">
        <f>G8+G194-0.1</f>
        <v>102066.7</v>
      </c>
      <c r="H7" s="33">
        <f>H8+H194+0.1</f>
        <v>5189.8</v>
      </c>
      <c r="I7" s="32"/>
      <c r="J7" s="15"/>
      <c r="K7" s="84"/>
      <c r="L7" s="84"/>
      <c r="M7" s="34"/>
    </row>
    <row r="8" spans="1:13" ht="153" x14ac:dyDescent="0.2">
      <c r="A8" s="35" t="s">
        <v>78</v>
      </c>
      <c r="B8" s="36" t="s">
        <v>79</v>
      </c>
      <c r="C8" s="37"/>
      <c r="D8" s="37"/>
      <c r="E8" s="38">
        <f>SUM(E9:E12)</f>
        <v>91713.1</v>
      </c>
      <c r="F8" s="38">
        <f>SUM(F9:F12)</f>
        <v>96191.4</v>
      </c>
      <c r="G8" s="38">
        <f>SUM(G9:G12)</f>
        <v>93151</v>
      </c>
      <c r="H8" s="38">
        <f>SUM(H9:H12)</f>
        <v>3040.3999999999996</v>
      </c>
      <c r="I8" s="96" t="s">
        <v>279</v>
      </c>
      <c r="J8" s="97" t="s">
        <v>81</v>
      </c>
      <c r="K8" s="98" t="s">
        <v>280</v>
      </c>
      <c r="L8" s="98">
        <v>4</v>
      </c>
      <c r="M8" s="81" t="s">
        <v>571</v>
      </c>
    </row>
    <row r="9" spans="1:13" ht="85.9" customHeight="1" x14ac:dyDescent="0.2">
      <c r="A9" s="21"/>
      <c r="B9" s="25"/>
      <c r="C9" s="39"/>
      <c r="D9" s="39"/>
      <c r="E9" s="40">
        <v>0</v>
      </c>
      <c r="F9" s="40">
        <v>0</v>
      </c>
      <c r="G9" s="40">
        <v>0</v>
      </c>
      <c r="H9" s="40">
        <v>0</v>
      </c>
      <c r="I9" s="39" t="s">
        <v>82</v>
      </c>
      <c r="J9" s="20" t="s">
        <v>80</v>
      </c>
      <c r="K9" s="85" t="s">
        <v>281</v>
      </c>
      <c r="L9" s="85" t="s">
        <v>282</v>
      </c>
      <c r="M9" s="101" t="s">
        <v>572</v>
      </c>
    </row>
    <row r="10" spans="1:13" ht="25.5" x14ac:dyDescent="0.2">
      <c r="A10" s="21"/>
      <c r="B10" s="25"/>
      <c r="C10" s="39"/>
      <c r="D10" s="39"/>
      <c r="E10" s="40">
        <v>0</v>
      </c>
      <c r="F10" s="40">
        <v>0</v>
      </c>
      <c r="G10" s="40">
        <v>0</v>
      </c>
      <c r="H10" s="40">
        <v>0</v>
      </c>
      <c r="I10" s="39" t="s">
        <v>283</v>
      </c>
      <c r="J10" s="20" t="s">
        <v>80</v>
      </c>
      <c r="K10" s="85" t="s">
        <v>284</v>
      </c>
      <c r="L10" s="85" t="s">
        <v>284</v>
      </c>
      <c r="M10" s="41"/>
    </row>
    <row r="11" spans="1:13" ht="51.75" thickBot="1" x14ac:dyDescent="0.25">
      <c r="A11" s="21"/>
      <c r="B11" s="25"/>
      <c r="C11" s="39"/>
      <c r="D11" s="39"/>
      <c r="E11" s="40">
        <v>0</v>
      </c>
      <c r="F11" s="40">
        <v>0</v>
      </c>
      <c r="G11" s="40">
        <v>0</v>
      </c>
      <c r="H11" s="40">
        <v>0</v>
      </c>
      <c r="I11" s="39" t="s">
        <v>285</v>
      </c>
      <c r="J11" s="20" t="s">
        <v>81</v>
      </c>
      <c r="K11" s="85" t="s">
        <v>286</v>
      </c>
      <c r="L11" s="85" t="s">
        <v>287</v>
      </c>
      <c r="M11" s="41"/>
    </row>
    <row r="12" spans="1:13" ht="26.25" thickBot="1" x14ac:dyDescent="0.25">
      <c r="A12" s="16" t="s">
        <v>83</v>
      </c>
      <c r="B12" s="42" t="s">
        <v>30</v>
      </c>
      <c r="C12" s="43"/>
      <c r="D12" s="43"/>
      <c r="E12" s="44">
        <f>E13+E173+E183+E186+E188+E190+E192</f>
        <v>91713.1</v>
      </c>
      <c r="F12" s="44">
        <f>F13+F173+F183+F186+F188+F190+F192</f>
        <v>96191.4</v>
      </c>
      <c r="G12" s="44">
        <f>G13+G173+G183+G186+G188+G190+G192+0.1</f>
        <v>93151</v>
      </c>
      <c r="H12" s="44">
        <f>H13+H173+H183+H186+H188+H190+H192-0.2</f>
        <v>3040.3999999999996</v>
      </c>
      <c r="I12" s="43"/>
      <c r="J12" s="17"/>
      <c r="K12" s="86"/>
      <c r="L12" s="86"/>
      <c r="M12" s="45"/>
    </row>
    <row r="13" spans="1:13" ht="26.25" thickBot="1" x14ac:dyDescent="0.25">
      <c r="A13" s="18" t="s">
        <v>84</v>
      </c>
      <c r="B13" s="46" t="s">
        <v>15</v>
      </c>
      <c r="C13" s="47"/>
      <c r="D13" s="47"/>
      <c r="E13" s="48">
        <f>E14+E15+E28+E30+E32+E34+E36+E38+E40+E41+E42+E61+E64+E86+E89+E92+E95+E98+E101+E105+E106+E109+E110+E120+E129+E137+E142+E144+E147+E148+E150+E152+E155+E158+E159+E163+E165+E166+E169+E171</f>
        <v>90510.000000000015</v>
      </c>
      <c r="F13" s="48">
        <f>F14+F15+F28+F30+F32+F34+F36+F38+F40+F41+F42+F61+F64+F86+F89+F92+F95+F98+F101+F105+F106+F109+F110+F120+F129+F137+F142+F144+F147+F148+F150+F152+F155+F158+F159+F163+F165+F166+F169+F171</f>
        <v>94372</v>
      </c>
      <c r="G13" s="48">
        <f>G14+G15+G28+G30+G32+G34+G36+G38+G40+G41+G42+G61+G64+G86+G89+G92+G95+G98+G101+G105+G106+G109+G110+G120+G129+G137+G142+G144+G147+G148+G150+G152+G155+G158+G159+G163+G165+G166+G169+G171-0.2</f>
        <v>91444.9</v>
      </c>
      <c r="H13" s="48">
        <f>H14+H15+H28+H30+H32+H34+H36+H38+H40+H41+H42+H61+H64+H86+H89+H92+H95+H98+H101+H105+H106+H109+H110+H120+H129+H137+H142+H144+H147+H148+H150+H152+H155+H158+H159+H163+H165+H166+H169+H171+0.2</f>
        <v>2927.2</v>
      </c>
      <c r="I13" s="47"/>
      <c r="J13" s="19"/>
      <c r="K13" s="87"/>
      <c r="L13" s="87"/>
      <c r="M13" s="49"/>
    </row>
    <row r="14" spans="1:13" ht="39" thickBot="1" x14ac:dyDescent="0.25">
      <c r="A14" s="18" t="s">
        <v>288</v>
      </c>
      <c r="B14" s="46" t="s">
        <v>289</v>
      </c>
      <c r="C14" s="47" t="s">
        <v>4</v>
      </c>
      <c r="D14" s="47" t="s">
        <v>290</v>
      </c>
      <c r="E14" s="50">
        <v>198.5</v>
      </c>
      <c r="F14" s="50">
        <v>0</v>
      </c>
      <c r="G14" s="50">
        <v>0</v>
      </c>
      <c r="H14" s="50">
        <v>0</v>
      </c>
      <c r="I14" s="47"/>
      <c r="J14" s="19"/>
      <c r="K14" s="87"/>
      <c r="L14" s="87"/>
      <c r="M14" s="49"/>
    </row>
    <row r="15" spans="1:13" ht="28.15" customHeight="1" x14ac:dyDescent="0.2">
      <c r="A15" s="220" t="s">
        <v>85</v>
      </c>
      <c r="B15" s="239" t="s">
        <v>86</v>
      </c>
      <c r="C15" s="47"/>
      <c r="D15" s="47"/>
      <c r="E15" s="48">
        <f>SUM(E16:E27)</f>
        <v>31191.600000000002</v>
      </c>
      <c r="F15" s="48">
        <f>SUM(F16:F27)+0.1</f>
        <v>32536.800000000003</v>
      </c>
      <c r="G15" s="48">
        <f>SUM(G16:G27)</f>
        <v>31440.000000000004</v>
      </c>
      <c r="H15" s="48">
        <f>SUM(H16:H27)</f>
        <v>1096.8</v>
      </c>
      <c r="I15" s="47" t="s">
        <v>87</v>
      </c>
      <c r="J15" s="19" t="s">
        <v>88</v>
      </c>
      <c r="K15" s="87" t="s">
        <v>291</v>
      </c>
      <c r="L15" s="87">
        <v>48</v>
      </c>
      <c r="M15" s="49" t="s">
        <v>547</v>
      </c>
    </row>
    <row r="16" spans="1:13" x14ac:dyDescent="0.2">
      <c r="A16" s="222"/>
      <c r="B16" s="240"/>
      <c r="C16" s="39" t="s">
        <v>4</v>
      </c>
      <c r="D16" s="39" t="s">
        <v>290</v>
      </c>
      <c r="E16" s="51">
        <v>18157.5</v>
      </c>
      <c r="F16" s="51">
        <v>18379.400000000001</v>
      </c>
      <c r="G16" s="51">
        <v>18296.5</v>
      </c>
      <c r="H16" s="51">
        <v>82.9</v>
      </c>
      <c r="I16" s="39" t="s">
        <v>89</v>
      </c>
      <c r="J16" s="20" t="s">
        <v>88</v>
      </c>
      <c r="K16" s="85" t="s">
        <v>292</v>
      </c>
      <c r="L16" s="85" t="s">
        <v>293</v>
      </c>
      <c r="M16" s="41" t="s">
        <v>294</v>
      </c>
    </row>
    <row r="17" spans="1:13" ht="25.5" x14ac:dyDescent="0.2">
      <c r="A17" s="21"/>
      <c r="B17" s="25"/>
      <c r="C17" s="39" t="s">
        <v>27</v>
      </c>
      <c r="D17" s="39" t="s">
        <v>295</v>
      </c>
      <c r="E17" s="51">
        <v>30</v>
      </c>
      <c r="F17" s="51">
        <v>30</v>
      </c>
      <c r="G17" s="51">
        <v>30</v>
      </c>
      <c r="H17" s="51">
        <v>0</v>
      </c>
      <c r="I17" s="39" t="s">
        <v>296</v>
      </c>
      <c r="J17" s="20" t="s">
        <v>81</v>
      </c>
      <c r="K17" s="85" t="s">
        <v>297</v>
      </c>
      <c r="L17" s="85" t="s">
        <v>298</v>
      </c>
      <c r="M17" s="41" t="s">
        <v>299</v>
      </c>
    </row>
    <row r="18" spans="1:13" ht="14.65" customHeight="1" x14ac:dyDescent="0.2">
      <c r="A18" s="21"/>
      <c r="B18" s="25"/>
      <c r="C18" s="39" t="s">
        <v>14</v>
      </c>
      <c r="D18" s="39" t="s">
        <v>300</v>
      </c>
      <c r="E18" s="51">
        <v>3620.4</v>
      </c>
      <c r="F18" s="51">
        <v>3620.4</v>
      </c>
      <c r="G18" s="51">
        <v>2723</v>
      </c>
      <c r="H18" s="51">
        <v>897.4</v>
      </c>
      <c r="I18" s="262" t="s">
        <v>301</v>
      </c>
      <c r="J18" s="20" t="s">
        <v>81</v>
      </c>
      <c r="K18" s="85" t="s">
        <v>302</v>
      </c>
      <c r="L18" s="85" t="s">
        <v>302</v>
      </c>
      <c r="M18" s="244" t="s">
        <v>573</v>
      </c>
    </row>
    <row r="19" spans="1:13" x14ac:dyDescent="0.2">
      <c r="A19" s="21"/>
      <c r="B19" s="25"/>
      <c r="C19" s="39" t="s">
        <v>14</v>
      </c>
      <c r="D19" s="39" t="s">
        <v>303</v>
      </c>
      <c r="E19" s="51">
        <v>36.200000000000003</v>
      </c>
      <c r="F19" s="51">
        <v>36.200000000000003</v>
      </c>
      <c r="G19" s="51">
        <v>15.3</v>
      </c>
      <c r="H19" s="51">
        <v>20.9</v>
      </c>
      <c r="I19" s="242"/>
      <c r="J19" s="20"/>
      <c r="K19" s="85"/>
      <c r="L19" s="85"/>
      <c r="M19" s="227"/>
    </row>
    <row r="20" spans="1:13" x14ac:dyDescent="0.2">
      <c r="A20" s="21"/>
      <c r="B20" s="25"/>
      <c r="C20" s="39" t="s">
        <v>5</v>
      </c>
      <c r="D20" s="39" t="s">
        <v>304</v>
      </c>
      <c r="E20" s="51"/>
      <c r="F20" s="51">
        <v>89.6</v>
      </c>
      <c r="G20" s="51">
        <v>88.4</v>
      </c>
      <c r="H20" s="51">
        <v>1.2</v>
      </c>
      <c r="I20" s="242"/>
      <c r="J20" s="20"/>
      <c r="K20" s="85"/>
      <c r="L20" s="85"/>
      <c r="M20" s="227"/>
    </row>
    <row r="21" spans="1:13" x14ac:dyDescent="0.2">
      <c r="A21" s="21"/>
      <c r="B21" s="25"/>
      <c r="C21" s="39" t="s">
        <v>18</v>
      </c>
      <c r="D21" s="39" t="s">
        <v>305</v>
      </c>
      <c r="E21" s="51"/>
      <c r="F21" s="51">
        <v>198.9</v>
      </c>
      <c r="G21" s="51">
        <v>110.5</v>
      </c>
      <c r="H21" s="51">
        <v>88.5</v>
      </c>
      <c r="I21" s="242"/>
      <c r="J21" s="20"/>
      <c r="K21" s="85"/>
      <c r="L21" s="85"/>
      <c r="M21" s="227"/>
    </row>
    <row r="22" spans="1:13" x14ac:dyDescent="0.2">
      <c r="A22" s="21"/>
      <c r="B22" s="25"/>
      <c r="C22" s="39" t="s">
        <v>27</v>
      </c>
      <c r="D22" s="39" t="s">
        <v>306</v>
      </c>
      <c r="E22" s="51">
        <v>5.9</v>
      </c>
      <c r="F22" s="51">
        <v>5.9</v>
      </c>
      <c r="G22" s="51">
        <v>5.9</v>
      </c>
      <c r="H22" s="51"/>
      <c r="I22" s="242"/>
      <c r="J22" s="20"/>
      <c r="K22" s="85"/>
      <c r="L22" s="85"/>
      <c r="M22" s="227"/>
    </row>
    <row r="23" spans="1:13" x14ac:dyDescent="0.2">
      <c r="A23" s="21"/>
      <c r="B23" s="25"/>
      <c r="C23" s="39" t="s">
        <v>27</v>
      </c>
      <c r="D23" s="39" t="s">
        <v>307</v>
      </c>
      <c r="E23" s="51">
        <v>157.6</v>
      </c>
      <c r="F23" s="51">
        <v>157.6</v>
      </c>
      <c r="G23" s="51">
        <v>157.4</v>
      </c>
      <c r="H23" s="51">
        <v>0.2</v>
      </c>
      <c r="I23" s="242"/>
      <c r="J23" s="20"/>
      <c r="K23" s="85"/>
      <c r="L23" s="85"/>
      <c r="M23" s="227"/>
    </row>
    <row r="24" spans="1:13" x14ac:dyDescent="0.2">
      <c r="A24" s="21"/>
      <c r="B24" s="25"/>
      <c r="C24" s="39" t="s">
        <v>5</v>
      </c>
      <c r="D24" s="39" t="s">
        <v>308</v>
      </c>
      <c r="E24" s="51">
        <v>9184</v>
      </c>
      <c r="F24" s="51">
        <v>10010.6</v>
      </c>
      <c r="G24" s="51">
        <v>10007.799999999999</v>
      </c>
      <c r="H24" s="51">
        <v>2.8</v>
      </c>
      <c r="I24" s="242"/>
      <c r="J24" s="20"/>
      <c r="K24" s="85"/>
      <c r="L24" s="85"/>
      <c r="M24" s="227"/>
    </row>
    <row r="25" spans="1:13" x14ac:dyDescent="0.2">
      <c r="A25" s="21"/>
      <c r="B25" s="25"/>
      <c r="C25" s="39" t="s">
        <v>18</v>
      </c>
      <c r="D25" s="39" t="s">
        <v>275</v>
      </c>
      <c r="E25" s="51"/>
      <c r="F25" s="51">
        <v>3</v>
      </c>
      <c r="G25" s="51">
        <v>3</v>
      </c>
      <c r="H25" s="51"/>
      <c r="I25" s="242"/>
      <c r="J25" s="20"/>
      <c r="K25" s="85"/>
      <c r="L25" s="85"/>
      <c r="M25" s="227"/>
    </row>
    <row r="26" spans="1:13" x14ac:dyDescent="0.2">
      <c r="A26" s="21"/>
      <c r="B26" s="25"/>
      <c r="C26" s="39" t="s">
        <v>1</v>
      </c>
      <c r="D26" s="39" t="s">
        <v>309</v>
      </c>
      <c r="E26" s="51"/>
      <c r="F26" s="51">
        <v>3</v>
      </c>
      <c r="G26" s="51">
        <v>1.7</v>
      </c>
      <c r="H26" s="51">
        <v>1.3</v>
      </c>
      <c r="I26" s="242"/>
      <c r="J26" s="20"/>
      <c r="K26" s="85"/>
      <c r="L26" s="85"/>
      <c r="M26" s="227"/>
    </row>
    <row r="27" spans="1:13" ht="13.5" thickBot="1" x14ac:dyDescent="0.25">
      <c r="A27" s="21"/>
      <c r="B27" s="25"/>
      <c r="C27" s="39" t="s">
        <v>2</v>
      </c>
      <c r="D27" s="39" t="s">
        <v>57</v>
      </c>
      <c r="E27" s="51"/>
      <c r="F27" s="51">
        <v>2.1</v>
      </c>
      <c r="G27" s="51">
        <v>0.5</v>
      </c>
      <c r="H27" s="51">
        <v>1.6</v>
      </c>
      <c r="I27" s="243"/>
      <c r="J27" s="20"/>
      <c r="K27" s="85"/>
      <c r="L27" s="85"/>
      <c r="M27" s="228"/>
    </row>
    <row r="28" spans="1:13" ht="30.6" customHeight="1" x14ac:dyDescent="0.2">
      <c r="A28" s="220" t="s">
        <v>90</v>
      </c>
      <c r="B28" s="239" t="s">
        <v>551</v>
      </c>
      <c r="C28" s="47" t="s">
        <v>5</v>
      </c>
      <c r="D28" s="47" t="s">
        <v>308</v>
      </c>
      <c r="E28" s="48">
        <f>SUM(E29:E29)+56.3</f>
        <v>56.3</v>
      </c>
      <c r="F28" s="48">
        <f>SUM(F29:F29)+55.5</f>
        <v>55.5</v>
      </c>
      <c r="G28" s="48">
        <f>SUM(G29:G29)+55.5</f>
        <v>55.5</v>
      </c>
      <c r="H28" s="48">
        <f>SUM(H29:H29)</f>
        <v>0</v>
      </c>
      <c r="I28" s="47" t="s">
        <v>89</v>
      </c>
      <c r="J28" s="19" t="s">
        <v>88</v>
      </c>
      <c r="K28" s="87" t="s">
        <v>310</v>
      </c>
      <c r="L28" s="87" t="s">
        <v>311</v>
      </c>
      <c r="M28" s="49" t="s">
        <v>294</v>
      </c>
    </row>
    <row r="29" spans="1:13" ht="13.5" thickBot="1" x14ac:dyDescent="0.25">
      <c r="A29" s="221"/>
      <c r="B29" s="243"/>
      <c r="C29" s="39"/>
      <c r="D29" s="39"/>
      <c r="E29" s="40">
        <v>0</v>
      </c>
      <c r="F29" s="40">
        <v>0</v>
      </c>
      <c r="G29" s="40">
        <v>0</v>
      </c>
      <c r="H29" s="40">
        <v>0</v>
      </c>
      <c r="I29" s="39" t="s">
        <v>91</v>
      </c>
      <c r="J29" s="20" t="s">
        <v>88</v>
      </c>
      <c r="K29" s="85" t="s">
        <v>312</v>
      </c>
      <c r="L29" s="85" t="s">
        <v>312</v>
      </c>
      <c r="M29" s="41"/>
    </row>
    <row r="30" spans="1:13" ht="30" customHeight="1" x14ac:dyDescent="0.2">
      <c r="A30" s="220" t="s">
        <v>92</v>
      </c>
      <c r="B30" s="239" t="s">
        <v>552</v>
      </c>
      <c r="C30" s="47" t="s">
        <v>5</v>
      </c>
      <c r="D30" s="47" t="s">
        <v>308</v>
      </c>
      <c r="E30" s="48">
        <f>SUM(E31:E31)+100.4</f>
        <v>100.4</v>
      </c>
      <c r="F30" s="48">
        <f>SUM(F31:F31)+112.4</f>
        <v>112.4</v>
      </c>
      <c r="G30" s="48">
        <f>SUM(G31:G31)+112.4</f>
        <v>112.4</v>
      </c>
      <c r="H30" s="48">
        <f>SUM(H31:H31)</f>
        <v>0</v>
      </c>
      <c r="I30" s="47" t="s">
        <v>89</v>
      </c>
      <c r="J30" s="19" t="s">
        <v>88</v>
      </c>
      <c r="K30" s="87" t="s">
        <v>291</v>
      </c>
      <c r="L30" s="87" t="s">
        <v>313</v>
      </c>
      <c r="M30" s="49" t="s">
        <v>294</v>
      </c>
    </row>
    <row r="31" spans="1:13" ht="13.5" thickBot="1" x14ac:dyDescent="0.25">
      <c r="A31" s="221"/>
      <c r="B31" s="243"/>
      <c r="C31" s="39"/>
      <c r="D31" s="39"/>
      <c r="E31" s="40">
        <v>0</v>
      </c>
      <c r="F31" s="40">
        <v>0</v>
      </c>
      <c r="G31" s="40">
        <v>0</v>
      </c>
      <c r="H31" s="40">
        <v>0</v>
      </c>
      <c r="I31" s="39" t="s">
        <v>91</v>
      </c>
      <c r="J31" s="20" t="s">
        <v>88</v>
      </c>
      <c r="K31" s="85" t="s">
        <v>312</v>
      </c>
      <c r="L31" s="85" t="s">
        <v>312</v>
      </c>
      <c r="M31" s="41"/>
    </row>
    <row r="32" spans="1:13" ht="54" customHeight="1" x14ac:dyDescent="0.2">
      <c r="A32" s="220" t="s">
        <v>93</v>
      </c>
      <c r="B32" s="239" t="s">
        <v>553</v>
      </c>
      <c r="C32" s="47" t="s">
        <v>5</v>
      </c>
      <c r="D32" s="47" t="s">
        <v>308</v>
      </c>
      <c r="E32" s="48">
        <f>SUM(E33:E33)+149.4</f>
        <v>149.4</v>
      </c>
      <c r="F32" s="48">
        <f>SUM(F33:F33)+157.9</f>
        <v>157.9</v>
      </c>
      <c r="G32" s="48">
        <f>SUM(G33:G33)+157.9</f>
        <v>157.9</v>
      </c>
      <c r="H32" s="48">
        <f>SUM(H33:H33)</f>
        <v>0</v>
      </c>
      <c r="I32" s="47" t="s">
        <v>89</v>
      </c>
      <c r="J32" s="19" t="s">
        <v>88</v>
      </c>
      <c r="K32" s="99">
        <v>70</v>
      </c>
      <c r="L32" s="99">
        <v>70</v>
      </c>
      <c r="M32" s="49" t="s">
        <v>549</v>
      </c>
    </row>
    <row r="33" spans="1:13" ht="13.5" thickBot="1" x14ac:dyDescent="0.25">
      <c r="A33" s="221"/>
      <c r="B33" s="243"/>
      <c r="C33" s="39"/>
      <c r="D33" s="39"/>
      <c r="E33" s="40">
        <v>0</v>
      </c>
      <c r="F33" s="40">
        <v>0</v>
      </c>
      <c r="G33" s="40">
        <v>0</v>
      </c>
      <c r="H33" s="40">
        <v>0</v>
      </c>
      <c r="I33" s="39" t="s">
        <v>91</v>
      </c>
      <c r="J33" s="20" t="s">
        <v>88</v>
      </c>
      <c r="K33" s="85" t="s">
        <v>312</v>
      </c>
      <c r="L33" s="85" t="s">
        <v>312</v>
      </c>
      <c r="M33" s="41"/>
    </row>
    <row r="34" spans="1:13" ht="33.6" customHeight="1" x14ac:dyDescent="0.2">
      <c r="A34" s="220" t="s">
        <v>94</v>
      </c>
      <c r="B34" s="239" t="s">
        <v>554</v>
      </c>
      <c r="C34" s="47" t="s">
        <v>5</v>
      </c>
      <c r="D34" s="47" t="s">
        <v>308</v>
      </c>
      <c r="E34" s="48">
        <f>SUM(E35:E35)+47.8</f>
        <v>47.8</v>
      </c>
      <c r="F34" s="48">
        <f>SUM(F35:F35)+45</f>
        <v>45</v>
      </c>
      <c r="G34" s="48">
        <f>SUM(G35:G35)+44.9</f>
        <v>44.9</v>
      </c>
      <c r="H34" s="48">
        <f>SUM(H35:H35)+0.1</f>
        <v>0.1</v>
      </c>
      <c r="I34" s="47" t="s">
        <v>89</v>
      </c>
      <c r="J34" s="19" t="s">
        <v>88</v>
      </c>
      <c r="K34" s="87" t="s">
        <v>314</v>
      </c>
      <c r="L34" s="87" t="s">
        <v>315</v>
      </c>
      <c r="M34" s="49" t="s">
        <v>294</v>
      </c>
    </row>
    <row r="35" spans="1:13" ht="13.5" thickBot="1" x14ac:dyDescent="0.25">
      <c r="A35" s="221"/>
      <c r="B35" s="243"/>
      <c r="C35" s="39"/>
      <c r="D35" s="39"/>
      <c r="E35" s="40">
        <v>0</v>
      </c>
      <c r="F35" s="40">
        <v>0</v>
      </c>
      <c r="G35" s="40">
        <v>0</v>
      </c>
      <c r="H35" s="40">
        <v>0</v>
      </c>
      <c r="I35" s="39" t="s">
        <v>91</v>
      </c>
      <c r="J35" s="20" t="s">
        <v>88</v>
      </c>
      <c r="K35" s="85" t="s">
        <v>312</v>
      </c>
      <c r="L35" s="85" t="s">
        <v>312</v>
      </c>
      <c r="M35" s="41"/>
    </row>
    <row r="36" spans="1:13" ht="31.15" customHeight="1" x14ac:dyDescent="0.2">
      <c r="A36" s="220" t="s">
        <v>95</v>
      </c>
      <c r="B36" s="239" t="s">
        <v>555</v>
      </c>
      <c r="C36" s="47" t="s">
        <v>5</v>
      </c>
      <c r="D36" s="47" t="s">
        <v>308</v>
      </c>
      <c r="E36" s="48">
        <f>SUM(E37:E37)+49.1</f>
        <v>49.1</v>
      </c>
      <c r="F36" s="48">
        <f>SUM(F37:F37)+57.3</f>
        <v>57.3</v>
      </c>
      <c r="G36" s="48">
        <f>SUM(G37:G37)+57.2</f>
        <v>57.2</v>
      </c>
      <c r="H36" s="48">
        <f>SUM(H37:H37)+0.1</f>
        <v>0.1</v>
      </c>
      <c r="I36" s="47" t="s">
        <v>89</v>
      </c>
      <c r="J36" s="19" t="s">
        <v>88</v>
      </c>
      <c r="K36" s="87" t="s">
        <v>316</v>
      </c>
      <c r="L36" s="87" t="s">
        <v>317</v>
      </c>
      <c r="M36" s="49" t="s">
        <v>294</v>
      </c>
    </row>
    <row r="37" spans="1:13" ht="13.5" thickBot="1" x14ac:dyDescent="0.25">
      <c r="A37" s="221"/>
      <c r="B37" s="243"/>
      <c r="C37" s="39"/>
      <c r="D37" s="39"/>
      <c r="E37" s="40">
        <v>0</v>
      </c>
      <c r="F37" s="40">
        <v>0</v>
      </c>
      <c r="G37" s="40">
        <v>0</v>
      </c>
      <c r="H37" s="40">
        <v>0</v>
      </c>
      <c r="I37" s="39" t="s">
        <v>91</v>
      </c>
      <c r="J37" s="20" t="s">
        <v>88</v>
      </c>
      <c r="K37" s="85" t="s">
        <v>312</v>
      </c>
      <c r="L37" s="85" t="s">
        <v>312</v>
      </c>
      <c r="M37" s="41"/>
    </row>
    <row r="38" spans="1:13" ht="22.15" customHeight="1" x14ac:dyDescent="0.2">
      <c r="A38" s="220" t="s">
        <v>96</v>
      </c>
      <c r="B38" s="239" t="s">
        <v>556</v>
      </c>
      <c r="C38" s="47" t="s">
        <v>5</v>
      </c>
      <c r="D38" s="47" t="s">
        <v>308</v>
      </c>
      <c r="E38" s="48">
        <f>SUM(E39:E39)+72.7</f>
        <v>72.7</v>
      </c>
      <c r="F38" s="48">
        <f>SUM(F39:F39)+93.5</f>
        <v>93.5</v>
      </c>
      <c r="G38" s="48">
        <f>SUM(G39:G39)+93.5</f>
        <v>93.5</v>
      </c>
      <c r="H38" s="48">
        <f>SUM(H39:H39)</f>
        <v>0</v>
      </c>
      <c r="I38" s="47" t="s">
        <v>91</v>
      </c>
      <c r="J38" s="19" t="s">
        <v>88</v>
      </c>
      <c r="K38" s="87" t="s">
        <v>312</v>
      </c>
      <c r="L38" s="87" t="s">
        <v>312</v>
      </c>
      <c r="M38" s="49"/>
    </row>
    <row r="39" spans="1:13" ht="22.15" customHeight="1" thickBot="1" x14ac:dyDescent="0.25">
      <c r="A39" s="221"/>
      <c r="B39" s="243"/>
      <c r="C39" s="39"/>
      <c r="D39" s="39"/>
      <c r="E39" s="40">
        <v>0</v>
      </c>
      <c r="F39" s="40">
        <v>0</v>
      </c>
      <c r="G39" s="40">
        <v>0</v>
      </c>
      <c r="H39" s="40">
        <v>0</v>
      </c>
      <c r="I39" s="39" t="s">
        <v>89</v>
      </c>
      <c r="J39" s="20" t="s">
        <v>88</v>
      </c>
      <c r="K39" s="85" t="s">
        <v>318</v>
      </c>
      <c r="L39" s="100">
        <v>38</v>
      </c>
      <c r="M39" s="41" t="s">
        <v>549</v>
      </c>
    </row>
    <row r="40" spans="1:13" ht="43.9" customHeight="1" thickBot="1" x14ac:dyDescent="0.25">
      <c r="A40" s="18" t="s">
        <v>97</v>
      </c>
      <c r="B40" s="46" t="s">
        <v>557</v>
      </c>
      <c r="C40" s="47" t="s">
        <v>5</v>
      </c>
      <c r="D40" s="47" t="s">
        <v>308</v>
      </c>
      <c r="E40" s="50">
        <v>22.8</v>
      </c>
      <c r="F40" s="50">
        <v>31.8</v>
      </c>
      <c r="G40" s="50">
        <v>31.8</v>
      </c>
      <c r="H40" s="50">
        <v>0</v>
      </c>
      <c r="I40" s="47" t="s">
        <v>89</v>
      </c>
      <c r="J40" s="19" t="s">
        <v>88</v>
      </c>
      <c r="K40" s="87" t="s">
        <v>320</v>
      </c>
      <c r="L40" s="87" t="s">
        <v>298</v>
      </c>
      <c r="M40" s="49" t="s">
        <v>294</v>
      </c>
    </row>
    <row r="41" spans="1:13" ht="45.6" customHeight="1" thickBot="1" x14ac:dyDescent="0.25">
      <c r="A41" s="18" t="s">
        <v>321</v>
      </c>
      <c r="B41" s="46" t="s">
        <v>558</v>
      </c>
      <c r="C41" s="47" t="s">
        <v>5</v>
      </c>
      <c r="D41" s="47" t="s">
        <v>308</v>
      </c>
      <c r="E41" s="50">
        <v>0</v>
      </c>
      <c r="F41" s="50">
        <v>16.100000000000001</v>
      </c>
      <c r="G41" s="50">
        <v>16.100000000000001</v>
      </c>
      <c r="H41" s="50">
        <v>0</v>
      </c>
      <c r="I41" s="47"/>
      <c r="J41" s="19"/>
      <c r="K41" s="87"/>
      <c r="L41" s="87"/>
      <c r="M41" s="49"/>
    </row>
    <row r="42" spans="1:13" ht="30" customHeight="1" x14ac:dyDescent="0.2">
      <c r="A42" s="220" t="s">
        <v>98</v>
      </c>
      <c r="B42" s="239" t="s">
        <v>99</v>
      </c>
      <c r="C42" s="47"/>
      <c r="D42" s="47"/>
      <c r="E42" s="48">
        <f>SUM(E43:E60)</f>
        <v>3218.2000000000003</v>
      </c>
      <c r="F42" s="48">
        <f>SUM(F43:F60)</f>
        <v>3369.6000000000004</v>
      </c>
      <c r="G42" s="48">
        <f>SUM(G43:G60)-0.1</f>
        <v>3202.1000000000004</v>
      </c>
      <c r="H42" s="48">
        <f>SUM(H43:H60)+0.1</f>
        <v>167.49999999999997</v>
      </c>
      <c r="I42" s="47" t="s">
        <v>87</v>
      </c>
      <c r="J42" s="19" t="s">
        <v>88</v>
      </c>
      <c r="K42" s="87" t="s">
        <v>322</v>
      </c>
      <c r="L42" s="87" t="s">
        <v>322</v>
      </c>
      <c r="M42" s="49" t="s">
        <v>574</v>
      </c>
    </row>
    <row r="43" spans="1:13" x14ac:dyDescent="0.2">
      <c r="A43" s="241"/>
      <c r="B43" s="242"/>
      <c r="C43" s="39" t="s">
        <v>18</v>
      </c>
      <c r="D43" s="39" t="s">
        <v>305</v>
      </c>
      <c r="E43" s="51">
        <v>0</v>
      </c>
      <c r="F43" s="51">
        <v>24.1</v>
      </c>
      <c r="G43" s="51">
        <v>24.1</v>
      </c>
      <c r="H43" s="51">
        <v>0</v>
      </c>
      <c r="I43" s="39" t="s">
        <v>100</v>
      </c>
      <c r="J43" s="20" t="s">
        <v>81</v>
      </c>
      <c r="K43" s="85" t="s">
        <v>323</v>
      </c>
      <c r="L43" s="85" t="s">
        <v>324</v>
      </c>
      <c r="M43" s="41" t="s">
        <v>294</v>
      </c>
    </row>
    <row r="44" spans="1:13" ht="20.65" customHeight="1" x14ac:dyDescent="0.2">
      <c r="A44" s="222"/>
      <c r="B44" s="240"/>
      <c r="C44" s="39" t="s">
        <v>5</v>
      </c>
      <c r="D44" s="39" t="s">
        <v>325</v>
      </c>
      <c r="E44" s="51">
        <v>0</v>
      </c>
      <c r="F44" s="51">
        <v>1.4</v>
      </c>
      <c r="G44" s="51">
        <v>0.9</v>
      </c>
      <c r="H44" s="51">
        <v>0.5</v>
      </c>
      <c r="I44" s="39" t="s">
        <v>89</v>
      </c>
      <c r="J44" s="20" t="s">
        <v>88</v>
      </c>
      <c r="K44" s="85" t="s">
        <v>326</v>
      </c>
      <c r="L44" s="85" t="s">
        <v>327</v>
      </c>
      <c r="M44" s="41" t="s">
        <v>294</v>
      </c>
    </row>
    <row r="45" spans="1:13" ht="38.25" x14ac:dyDescent="0.2">
      <c r="A45" s="21"/>
      <c r="B45" s="25"/>
      <c r="C45" s="39" t="s">
        <v>14</v>
      </c>
      <c r="D45" s="39" t="s">
        <v>328</v>
      </c>
      <c r="E45" s="51">
        <v>39</v>
      </c>
      <c r="F45" s="51">
        <v>39</v>
      </c>
      <c r="G45" s="51">
        <v>16</v>
      </c>
      <c r="H45" s="51">
        <v>23</v>
      </c>
      <c r="I45" s="39" t="s">
        <v>296</v>
      </c>
      <c r="J45" s="20" t="s">
        <v>81</v>
      </c>
      <c r="K45" s="85" t="s">
        <v>329</v>
      </c>
      <c r="L45" s="85" t="s">
        <v>329</v>
      </c>
      <c r="M45" s="41" t="s">
        <v>575</v>
      </c>
    </row>
    <row r="46" spans="1:13" ht="13.15" customHeight="1" x14ac:dyDescent="0.2">
      <c r="A46" s="21"/>
      <c r="B46" s="25"/>
      <c r="C46" s="39" t="s">
        <v>4</v>
      </c>
      <c r="D46" s="39" t="s">
        <v>290</v>
      </c>
      <c r="E46" s="51">
        <v>1208.2</v>
      </c>
      <c r="F46" s="51">
        <v>1235.7</v>
      </c>
      <c r="G46" s="51">
        <v>1229.4000000000001</v>
      </c>
      <c r="H46" s="51">
        <v>6.3</v>
      </c>
      <c r="I46" s="39" t="s">
        <v>330</v>
      </c>
      <c r="J46" s="20" t="s">
        <v>81</v>
      </c>
      <c r="K46" s="85" t="s">
        <v>312</v>
      </c>
      <c r="L46" s="85" t="s">
        <v>312</v>
      </c>
      <c r="M46" s="41"/>
    </row>
    <row r="47" spans="1:13" ht="13.15" customHeight="1" x14ac:dyDescent="0.2">
      <c r="A47" s="21"/>
      <c r="B47" s="25"/>
      <c r="C47" s="39" t="s">
        <v>14</v>
      </c>
      <c r="D47" s="39" t="s">
        <v>303</v>
      </c>
      <c r="E47" s="51">
        <v>5.6</v>
      </c>
      <c r="F47" s="51">
        <v>5.6</v>
      </c>
      <c r="G47" s="51">
        <v>3.1</v>
      </c>
      <c r="H47" s="51">
        <v>2.5</v>
      </c>
      <c r="I47" s="39"/>
      <c r="J47" s="20"/>
      <c r="K47" s="85"/>
      <c r="L47" s="85"/>
      <c r="M47" s="41"/>
    </row>
    <row r="48" spans="1:13" ht="13.15" customHeight="1" x14ac:dyDescent="0.2">
      <c r="A48" s="21"/>
      <c r="B48" s="25"/>
      <c r="C48" s="39" t="s">
        <v>18</v>
      </c>
      <c r="D48" s="39" t="s">
        <v>275</v>
      </c>
      <c r="E48" s="51"/>
      <c r="F48" s="51">
        <v>0.4</v>
      </c>
      <c r="G48" s="51">
        <v>0.4</v>
      </c>
      <c r="H48" s="51"/>
      <c r="I48" s="39"/>
      <c r="J48" s="20"/>
      <c r="K48" s="85"/>
      <c r="L48" s="85"/>
      <c r="M48" s="41"/>
    </row>
    <row r="49" spans="1:13" ht="13.15" customHeight="1" x14ac:dyDescent="0.2">
      <c r="A49" s="21"/>
      <c r="B49" s="25"/>
      <c r="C49" s="39" t="s">
        <v>14</v>
      </c>
      <c r="D49" s="39" t="s">
        <v>300</v>
      </c>
      <c r="E49" s="51">
        <v>334.6</v>
      </c>
      <c r="F49" s="51">
        <v>334.6</v>
      </c>
      <c r="G49" s="51">
        <v>202</v>
      </c>
      <c r="H49" s="51">
        <v>132.6</v>
      </c>
      <c r="I49" s="39"/>
      <c r="J49" s="20"/>
      <c r="K49" s="85"/>
      <c r="L49" s="85"/>
      <c r="M49" s="41"/>
    </row>
    <row r="50" spans="1:13" ht="13.15" customHeight="1" x14ac:dyDescent="0.2">
      <c r="A50" s="21"/>
      <c r="B50" s="25"/>
      <c r="C50" s="39" t="s">
        <v>27</v>
      </c>
      <c r="D50" s="39" t="s">
        <v>307</v>
      </c>
      <c r="E50" s="51">
        <v>15.3</v>
      </c>
      <c r="F50" s="51">
        <v>15.3</v>
      </c>
      <c r="G50" s="51">
        <v>15.3</v>
      </c>
      <c r="H50" s="51"/>
      <c r="I50" s="39"/>
      <c r="J50" s="20"/>
      <c r="K50" s="85"/>
      <c r="L50" s="85"/>
      <c r="M50" s="41"/>
    </row>
    <row r="51" spans="1:13" ht="13.15" customHeight="1" x14ac:dyDescent="0.2">
      <c r="A51" s="21"/>
      <c r="B51" s="25"/>
      <c r="C51" s="39" t="s">
        <v>27</v>
      </c>
      <c r="D51" s="39" t="s">
        <v>306</v>
      </c>
      <c r="E51" s="51">
        <v>1.2</v>
      </c>
      <c r="F51" s="51">
        <v>1.2</v>
      </c>
      <c r="G51" s="51">
        <v>1.2</v>
      </c>
      <c r="H51" s="51"/>
      <c r="I51" s="39"/>
      <c r="J51" s="20"/>
      <c r="K51" s="85"/>
      <c r="L51" s="85"/>
      <c r="M51" s="41"/>
    </row>
    <row r="52" spans="1:13" ht="13.15" customHeight="1" x14ac:dyDescent="0.2">
      <c r="A52" s="21"/>
      <c r="B52" s="25"/>
      <c r="C52" s="39" t="s">
        <v>14</v>
      </c>
      <c r="D52" s="39" t="s">
        <v>331</v>
      </c>
      <c r="E52" s="51">
        <v>3</v>
      </c>
      <c r="F52" s="51">
        <v>3</v>
      </c>
      <c r="G52" s="51">
        <v>1.8</v>
      </c>
      <c r="H52" s="51">
        <v>1.2</v>
      </c>
      <c r="I52" s="39"/>
      <c r="J52" s="20"/>
      <c r="K52" s="85"/>
      <c r="L52" s="85"/>
      <c r="M52" s="41"/>
    </row>
    <row r="53" spans="1:13" ht="13.15" customHeight="1" x14ac:dyDescent="0.2">
      <c r="A53" s="21"/>
      <c r="B53" s="25"/>
      <c r="C53" s="39" t="s">
        <v>27</v>
      </c>
      <c r="D53" s="39" t="s">
        <v>332</v>
      </c>
      <c r="E53" s="51">
        <v>4.7</v>
      </c>
      <c r="F53" s="51">
        <v>4.7</v>
      </c>
      <c r="G53" s="51">
        <v>4.7</v>
      </c>
      <c r="H53" s="51"/>
      <c r="I53" s="39"/>
      <c r="J53" s="20"/>
      <c r="K53" s="85"/>
      <c r="L53" s="85"/>
      <c r="M53" s="41"/>
    </row>
    <row r="54" spans="1:13" ht="13.15" customHeight="1" x14ac:dyDescent="0.2">
      <c r="A54" s="21"/>
      <c r="B54" s="25"/>
      <c r="C54" s="39" t="s">
        <v>5</v>
      </c>
      <c r="D54" s="39" t="s">
        <v>308</v>
      </c>
      <c r="E54" s="51">
        <v>1604.7</v>
      </c>
      <c r="F54" s="51">
        <v>1677.9</v>
      </c>
      <c r="G54" s="51">
        <v>1677.5</v>
      </c>
      <c r="H54" s="51">
        <v>0.4</v>
      </c>
      <c r="I54" s="39"/>
      <c r="J54" s="20"/>
      <c r="K54" s="85"/>
      <c r="L54" s="85"/>
      <c r="M54" s="41"/>
    </row>
    <row r="55" spans="1:13" ht="13.15" customHeight="1" x14ac:dyDescent="0.2">
      <c r="A55" s="21"/>
      <c r="B55" s="25"/>
      <c r="C55" s="39" t="s">
        <v>2</v>
      </c>
      <c r="D55" s="39" t="s">
        <v>57</v>
      </c>
      <c r="E55" s="51"/>
      <c r="F55" s="51">
        <v>0.2</v>
      </c>
      <c r="G55" s="51">
        <v>0.1</v>
      </c>
      <c r="H55" s="51">
        <v>0.1</v>
      </c>
      <c r="I55" s="39"/>
      <c r="J55" s="20"/>
      <c r="K55" s="85"/>
      <c r="L55" s="85"/>
      <c r="M55" s="41"/>
    </row>
    <row r="56" spans="1:13" ht="13.15" customHeight="1" x14ac:dyDescent="0.2">
      <c r="A56" s="21"/>
      <c r="B56" s="25"/>
      <c r="C56" s="39" t="s">
        <v>5</v>
      </c>
      <c r="D56" s="39" t="s">
        <v>304</v>
      </c>
      <c r="E56" s="51"/>
      <c r="F56" s="51">
        <v>15.1</v>
      </c>
      <c r="G56" s="51">
        <v>14.8</v>
      </c>
      <c r="H56" s="51">
        <v>0.3</v>
      </c>
      <c r="I56" s="39"/>
      <c r="J56" s="20"/>
      <c r="K56" s="85"/>
      <c r="L56" s="85"/>
      <c r="M56" s="41"/>
    </row>
    <row r="57" spans="1:13" ht="13.15" customHeight="1" x14ac:dyDescent="0.2">
      <c r="A57" s="21"/>
      <c r="B57" s="25"/>
      <c r="C57" s="39" t="s">
        <v>27</v>
      </c>
      <c r="D57" s="39" t="s">
        <v>295</v>
      </c>
      <c r="E57" s="51">
        <v>1.9</v>
      </c>
      <c r="F57" s="51">
        <v>1.9</v>
      </c>
      <c r="G57" s="51">
        <v>1.9</v>
      </c>
      <c r="H57" s="51"/>
      <c r="I57" s="39"/>
      <c r="J57" s="20"/>
      <c r="K57" s="85"/>
      <c r="L57" s="85"/>
      <c r="M57" s="41"/>
    </row>
    <row r="58" spans="1:13" ht="13.15" customHeight="1" x14ac:dyDescent="0.2">
      <c r="A58" s="21"/>
      <c r="B58" s="25"/>
      <c r="C58" s="39" t="s">
        <v>1</v>
      </c>
      <c r="D58" s="39" t="s">
        <v>309</v>
      </c>
      <c r="E58" s="51"/>
      <c r="F58" s="51">
        <v>0.5</v>
      </c>
      <c r="G58" s="51"/>
      <c r="H58" s="51">
        <v>0.5</v>
      </c>
      <c r="I58" s="39"/>
      <c r="J58" s="20"/>
      <c r="K58" s="85"/>
      <c r="L58" s="85"/>
      <c r="M58" s="41"/>
    </row>
    <row r="59" spans="1:13" ht="13.15" customHeight="1" x14ac:dyDescent="0.2">
      <c r="A59" s="21"/>
      <c r="B59" s="25"/>
      <c r="C59" s="39" t="s">
        <v>5</v>
      </c>
      <c r="D59" s="39" t="s">
        <v>333</v>
      </c>
      <c r="E59" s="51"/>
      <c r="F59" s="51">
        <v>8.6</v>
      </c>
      <c r="G59" s="51">
        <v>8.6</v>
      </c>
      <c r="H59" s="51"/>
      <c r="I59" s="39"/>
      <c r="J59" s="20"/>
      <c r="K59" s="85"/>
      <c r="L59" s="85"/>
      <c r="M59" s="41"/>
    </row>
    <row r="60" spans="1:13" ht="13.15" customHeight="1" thickBot="1" x14ac:dyDescent="0.25">
      <c r="A60" s="21"/>
      <c r="B60" s="25"/>
      <c r="C60" s="39" t="s">
        <v>5</v>
      </c>
      <c r="D60" s="39" t="s">
        <v>334</v>
      </c>
      <c r="E60" s="51"/>
      <c r="F60" s="51">
        <v>0.4</v>
      </c>
      <c r="G60" s="51">
        <v>0.4</v>
      </c>
      <c r="H60" s="51"/>
      <c r="I60" s="39"/>
      <c r="J60" s="20"/>
      <c r="K60" s="85"/>
      <c r="L60" s="85"/>
      <c r="M60" s="41"/>
    </row>
    <row r="61" spans="1:13" ht="19.149999999999999" customHeight="1" x14ac:dyDescent="0.2">
      <c r="A61" s="220" t="s">
        <v>335</v>
      </c>
      <c r="B61" s="239" t="s">
        <v>559</v>
      </c>
      <c r="C61" s="47"/>
      <c r="D61" s="47"/>
      <c r="E61" s="48">
        <f>SUM(E62:E63)</f>
        <v>89.9</v>
      </c>
      <c r="F61" s="48">
        <f>SUM(F62:F63)</f>
        <v>105.8</v>
      </c>
      <c r="G61" s="48">
        <f>SUM(G62:G63)</f>
        <v>105.8</v>
      </c>
      <c r="H61" s="48">
        <f>SUM(H62:H63)</f>
        <v>0</v>
      </c>
      <c r="I61" s="47" t="s">
        <v>89</v>
      </c>
      <c r="J61" s="19" t="s">
        <v>88</v>
      </c>
      <c r="K61" s="87" t="s">
        <v>336</v>
      </c>
      <c r="L61" s="87" t="s">
        <v>319</v>
      </c>
      <c r="M61" s="49" t="s">
        <v>294</v>
      </c>
    </row>
    <row r="62" spans="1:13" x14ac:dyDescent="0.2">
      <c r="A62" s="241"/>
      <c r="B62" s="242"/>
      <c r="C62" s="39" t="s">
        <v>5</v>
      </c>
      <c r="D62" s="39" t="s">
        <v>308</v>
      </c>
      <c r="E62" s="51">
        <v>89.9</v>
      </c>
      <c r="F62" s="51">
        <v>105.7</v>
      </c>
      <c r="G62" s="51">
        <v>105.7</v>
      </c>
      <c r="H62" s="51">
        <v>0</v>
      </c>
      <c r="I62" s="39" t="s">
        <v>91</v>
      </c>
      <c r="J62" s="20" t="s">
        <v>88</v>
      </c>
      <c r="K62" s="85" t="s">
        <v>312</v>
      </c>
      <c r="L62" s="85" t="s">
        <v>312</v>
      </c>
      <c r="M62" s="41"/>
    </row>
    <row r="63" spans="1:13" ht="13.5" thickBot="1" x14ac:dyDescent="0.25">
      <c r="A63" s="221"/>
      <c r="B63" s="243"/>
      <c r="C63" s="39" t="s">
        <v>5</v>
      </c>
      <c r="D63" s="39" t="s">
        <v>333</v>
      </c>
      <c r="E63" s="51"/>
      <c r="F63" s="51">
        <v>0.1</v>
      </c>
      <c r="G63" s="51">
        <v>0.1</v>
      </c>
      <c r="H63" s="51"/>
      <c r="I63" s="39"/>
      <c r="J63" s="20"/>
      <c r="K63" s="85"/>
      <c r="L63" s="85"/>
      <c r="M63" s="41"/>
    </row>
    <row r="64" spans="1:13" ht="16.149999999999999" customHeight="1" x14ac:dyDescent="0.2">
      <c r="A64" s="220" t="s">
        <v>101</v>
      </c>
      <c r="B64" s="239" t="s">
        <v>102</v>
      </c>
      <c r="C64" s="47"/>
      <c r="D64" s="47"/>
      <c r="E64" s="48">
        <f>SUM(E65:E85)</f>
        <v>40968.699999999997</v>
      </c>
      <c r="F64" s="48">
        <f>SUM(F65:F85)+0.1</f>
        <v>43168.7</v>
      </c>
      <c r="G64" s="48">
        <f>SUM(G65:G85)-0.2</f>
        <v>42486.000000000007</v>
      </c>
      <c r="H64" s="48">
        <f>SUM(H65:H85)+0.2</f>
        <v>682.7</v>
      </c>
      <c r="I64" s="47" t="s">
        <v>100</v>
      </c>
      <c r="J64" s="19" t="s">
        <v>81</v>
      </c>
      <c r="K64" s="87" t="s">
        <v>337</v>
      </c>
      <c r="L64" s="87" t="s">
        <v>338</v>
      </c>
      <c r="M64" s="49" t="s">
        <v>294</v>
      </c>
    </row>
    <row r="65" spans="1:13" ht="51" x14ac:dyDescent="0.2">
      <c r="A65" s="222"/>
      <c r="B65" s="240"/>
      <c r="C65" s="39" t="s">
        <v>27</v>
      </c>
      <c r="D65" s="39" t="s">
        <v>332</v>
      </c>
      <c r="E65" s="51">
        <v>74.2</v>
      </c>
      <c r="F65" s="51">
        <v>74.2</v>
      </c>
      <c r="G65" s="51">
        <v>72.8</v>
      </c>
      <c r="H65" s="51">
        <v>1.4</v>
      </c>
      <c r="I65" s="39" t="s">
        <v>89</v>
      </c>
      <c r="J65" s="20" t="s">
        <v>88</v>
      </c>
      <c r="K65" s="85" t="s">
        <v>339</v>
      </c>
      <c r="L65" s="85" t="s">
        <v>338</v>
      </c>
      <c r="M65" s="41" t="s">
        <v>576</v>
      </c>
    </row>
    <row r="66" spans="1:13" ht="25.5" x14ac:dyDescent="0.2">
      <c r="A66" s="21"/>
      <c r="B66" s="25"/>
      <c r="C66" s="39" t="s">
        <v>14</v>
      </c>
      <c r="D66" s="39" t="s">
        <v>328</v>
      </c>
      <c r="E66" s="51">
        <v>326.5</v>
      </c>
      <c r="F66" s="51">
        <v>326.5</v>
      </c>
      <c r="G66" s="51">
        <v>186.9</v>
      </c>
      <c r="H66" s="51">
        <v>139.6</v>
      </c>
      <c r="I66" s="39" t="s">
        <v>87</v>
      </c>
      <c r="J66" s="20" t="s">
        <v>88</v>
      </c>
      <c r="K66" s="85" t="s">
        <v>310</v>
      </c>
      <c r="L66" s="85" t="s">
        <v>310</v>
      </c>
      <c r="M66" s="41" t="s">
        <v>577</v>
      </c>
    </row>
    <row r="67" spans="1:13" x14ac:dyDescent="0.2">
      <c r="A67" s="21"/>
      <c r="B67" s="25"/>
      <c r="C67" s="39" t="s">
        <v>27</v>
      </c>
      <c r="D67" s="39" t="s">
        <v>340</v>
      </c>
      <c r="E67" s="51">
        <v>19.600000000000001</v>
      </c>
      <c r="F67" s="51">
        <v>19.600000000000001</v>
      </c>
      <c r="G67" s="51">
        <v>19.5</v>
      </c>
      <c r="H67" s="51">
        <v>0.1</v>
      </c>
      <c r="I67" s="39" t="s">
        <v>330</v>
      </c>
      <c r="J67" s="20" t="s">
        <v>81</v>
      </c>
      <c r="K67" s="85" t="s">
        <v>341</v>
      </c>
      <c r="L67" s="85" t="s">
        <v>341</v>
      </c>
      <c r="M67" s="41"/>
    </row>
    <row r="68" spans="1:13" ht="16.899999999999999" customHeight="1" x14ac:dyDescent="0.2">
      <c r="A68" s="21"/>
      <c r="B68" s="25"/>
      <c r="C68" s="39" t="s">
        <v>5</v>
      </c>
      <c r="D68" s="39" t="s">
        <v>304</v>
      </c>
      <c r="E68" s="51">
        <v>0</v>
      </c>
      <c r="F68" s="51">
        <v>194.4</v>
      </c>
      <c r="G68" s="51">
        <v>190.2</v>
      </c>
      <c r="H68" s="51">
        <v>4.2</v>
      </c>
      <c r="I68" s="39" t="s">
        <v>296</v>
      </c>
      <c r="J68" s="20" t="s">
        <v>81</v>
      </c>
      <c r="K68" s="85" t="s">
        <v>291</v>
      </c>
      <c r="L68" s="85" t="s">
        <v>281</v>
      </c>
      <c r="M68" s="244" t="s">
        <v>342</v>
      </c>
    </row>
    <row r="69" spans="1:13" ht="12" customHeight="1" x14ac:dyDescent="0.2">
      <c r="A69" s="21"/>
      <c r="B69" s="25"/>
      <c r="C69" s="39" t="s">
        <v>18</v>
      </c>
      <c r="D69" s="39" t="s">
        <v>305</v>
      </c>
      <c r="E69" s="51"/>
      <c r="F69" s="51">
        <v>432.8</v>
      </c>
      <c r="G69" s="51">
        <v>386</v>
      </c>
      <c r="H69" s="51">
        <v>46.7</v>
      </c>
      <c r="I69" s="39"/>
      <c r="J69" s="20"/>
      <c r="K69" s="85"/>
      <c r="L69" s="85"/>
      <c r="M69" s="261"/>
    </row>
    <row r="70" spans="1:13" ht="12" customHeight="1" x14ac:dyDescent="0.2">
      <c r="A70" s="21"/>
      <c r="B70" s="25"/>
      <c r="C70" s="39" t="s">
        <v>1</v>
      </c>
      <c r="D70" s="39" t="s">
        <v>309</v>
      </c>
      <c r="E70" s="51"/>
      <c r="F70" s="51">
        <v>3</v>
      </c>
      <c r="G70" s="51">
        <v>1.6</v>
      </c>
      <c r="H70" s="51">
        <v>1.5</v>
      </c>
      <c r="I70" s="39"/>
      <c r="J70" s="20"/>
      <c r="K70" s="85"/>
      <c r="L70" s="85"/>
      <c r="M70" s="41"/>
    </row>
    <row r="71" spans="1:13" ht="12" customHeight="1" x14ac:dyDescent="0.2">
      <c r="A71" s="21"/>
      <c r="B71" s="25"/>
      <c r="C71" s="39" t="s">
        <v>18</v>
      </c>
      <c r="D71" s="39" t="s">
        <v>275</v>
      </c>
      <c r="E71" s="51"/>
      <c r="F71" s="51">
        <v>44.4</v>
      </c>
      <c r="G71" s="51">
        <v>44.3</v>
      </c>
      <c r="H71" s="51">
        <v>0.1</v>
      </c>
      <c r="I71" s="39"/>
      <c r="J71" s="20"/>
      <c r="K71" s="85"/>
      <c r="L71" s="85"/>
      <c r="M71" s="41"/>
    </row>
    <row r="72" spans="1:13" ht="12" customHeight="1" x14ac:dyDescent="0.2">
      <c r="A72" s="21"/>
      <c r="B72" s="25"/>
      <c r="C72" s="39" t="s">
        <v>27</v>
      </c>
      <c r="D72" s="39" t="s">
        <v>343</v>
      </c>
      <c r="E72" s="51">
        <v>6.4</v>
      </c>
      <c r="F72" s="51">
        <v>6.4</v>
      </c>
      <c r="G72" s="51">
        <v>6.4</v>
      </c>
      <c r="H72" s="51"/>
      <c r="I72" s="39"/>
      <c r="J72" s="20"/>
      <c r="K72" s="85"/>
      <c r="L72" s="85"/>
      <c r="M72" s="41"/>
    </row>
    <row r="73" spans="1:13" ht="12" customHeight="1" x14ac:dyDescent="0.2">
      <c r="A73" s="21"/>
      <c r="B73" s="25"/>
      <c r="C73" s="39" t="s">
        <v>27</v>
      </c>
      <c r="D73" s="39" t="s">
        <v>306</v>
      </c>
      <c r="E73" s="51">
        <v>20.9</v>
      </c>
      <c r="F73" s="51">
        <v>20.9</v>
      </c>
      <c r="G73" s="51">
        <v>20.9</v>
      </c>
      <c r="H73" s="51"/>
      <c r="I73" s="39"/>
      <c r="J73" s="20"/>
      <c r="K73" s="85"/>
      <c r="L73" s="85"/>
      <c r="M73" s="41"/>
    </row>
    <row r="74" spans="1:13" ht="12" customHeight="1" x14ac:dyDescent="0.2">
      <c r="A74" s="21"/>
      <c r="B74" s="25"/>
      <c r="C74" s="39" t="s">
        <v>14</v>
      </c>
      <c r="D74" s="39" t="s">
        <v>303</v>
      </c>
      <c r="E74" s="51">
        <v>97.9</v>
      </c>
      <c r="F74" s="51">
        <v>97.9</v>
      </c>
      <c r="G74" s="51">
        <v>47</v>
      </c>
      <c r="H74" s="51">
        <v>50.9</v>
      </c>
      <c r="I74" s="39"/>
      <c r="J74" s="20"/>
      <c r="K74" s="85"/>
      <c r="L74" s="85"/>
      <c r="M74" s="41"/>
    </row>
    <row r="75" spans="1:13" ht="12" customHeight="1" x14ac:dyDescent="0.2">
      <c r="A75" s="21"/>
      <c r="B75" s="25"/>
      <c r="C75" s="39" t="s">
        <v>4</v>
      </c>
      <c r="D75" s="39" t="s">
        <v>290</v>
      </c>
      <c r="E75" s="51">
        <v>9199</v>
      </c>
      <c r="F75" s="51">
        <v>9323.9</v>
      </c>
      <c r="G75" s="51">
        <v>9221.2999999999993</v>
      </c>
      <c r="H75" s="51">
        <v>102.6</v>
      </c>
      <c r="I75" s="39"/>
      <c r="J75" s="20"/>
      <c r="K75" s="85"/>
      <c r="L75" s="85"/>
      <c r="M75" s="41"/>
    </row>
    <row r="76" spans="1:13" ht="12" customHeight="1" x14ac:dyDescent="0.2">
      <c r="A76" s="21"/>
      <c r="B76" s="25"/>
      <c r="C76" s="39" t="s">
        <v>5</v>
      </c>
      <c r="D76" s="39" t="s">
        <v>344</v>
      </c>
      <c r="E76" s="51">
        <v>1104.3</v>
      </c>
      <c r="F76" s="51">
        <v>1104.3</v>
      </c>
      <c r="G76" s="51">
        <v>1080.5</v>
      </c>
      <c r="H76" s="51">
        <v>23.8</v>
      </c>
      <c r="I76" s="39"/>
      <c r="J76" s="20"/>
      <c r="K76" s="85"/>
      <c r="L76" s="85"/>
      <c r="M76" s="41"/>
    </row>
    <row r="77" spans="1:13" ht="12" customHeight="1" x14ac:dyDescent="0.2">
      <c r="A77" s="21"/>
      <c r="B77" s="25"/>
      <c r="C77" s="39" t="s">
        <v>14</v>
      </c>
      <c r="D77" s="39" t="s">
        <v>331</v>
      </c>
      <c r="E77" s="51">
        <v>59.4</v>
      </c>
      <c r="F77" s="51">
        <v>59.4</v>
      </c>
      <c r="G77" s="51">
        <v>31.6</v>
      </c>
      <c r="H77" s="51">
        <v>27.8</v>
      </c>
      <c r="I77" s="39"/>
      <c r="J77" s="20"/>
      <c r="K77" s="85"/>
      <c r="L77" s="85"/>
      <c r="M77" s="41"/>
    </row>
    <row r="78" spans="1:13" ht="12" customHeight="1" x14ac:dyDescent="0.2">
      <c r="A78" s="21"/>
      <c r="B78" s="25"/>
      <c r="C78" s="39" t="s">
        <v>5</v>
      </c>
      <c r="D78" s="39" t="s">
        <v>308</v>
      </c>
      <c r="E78" s="51">
        <v>29599.5</v>
      </c>
      <c r="F78" s="51">
        <v>30799.599999999999</v>
      </c>
      <c r="G78" s="51">
        <v>30783.4</v>
      </c>
      <c r="H78" s="51">
        <v>16.2</v>
      </c>
      <c r="I78" s="39"/>
      <c r="J78" s="20"/>
      <c r="K78" s="85"/>
      <c r="L78" s="85"/>
      <c r="M78" s="41"/>
    </row>
    <row r="79" spans="1:13" ht="12" customHeight="1" x14ac:dyDescent="0.2">
      <c r="A79" s="21"/>
      <c r="B79" s="25"/>
      <c r="C79" s="39" t="s">
        <v>2</v>
      </c>
      <c r="D79" s="39" t="s">
        <v>57</v>
      </c>
      <c r="E79" s="51"/>
      <c r="F79" s="51">
        <v>1.9</v>
      </c>
      <c r="G79" s="51">
        <v>1.1000000000000001</v>
      </c>
      <c r="H79" s="51">
        <v>0.8</v>
      </c>
      <c r="I79" s="39"/>
      <c r="J79" s="20"/>
      <c r="K79" s="85"/>
      <c r="L79" s="85"/>
      <c r="M79" s="41"/>
    </row>
    <row r="80" spans="1:13" ht="12" customHeight="1" x14ac:dyDescent="0.2">
      <c r="A80" s="21"/>
      <c r="B80" s="25"/>
      <c r="C80" s="39" t="s">
        <v>14</v>
      </c>
      <c r="D80" s="39" t="s">
        <v>345</v>
      </c>
      <c r="E80" s="51">
        <v>423.5</v>
      </c>
      <c r="F80" s="51">
        <v>423.5</v>
      </c>
      <c r="G80" s="51">
        <v>167.6</v>
      </c>
      <c r="H80" s="51">
        <v>255.9</v>
      </c>
      <c r="I80" s="39"/>
      <c r="J80" s="20"/>
      <c r="K80" s="85"/>
      <c r="L80" s="85"/>
      <c r="M80" s="41"/>
    </row>
    <row r="81" spans="1:13" ht="12" customHeight="1" x14ac:dyDescent="0.2">
      <c r="A81" s="21"/>
      <c r="B81" s="25"/>
      <c r="C81" s="39" t="s">
        <v>27</v>
      </c>
      <c r="D81" s="39" t="s">
        <v>346</v>
      </c>
      <c r="E81" s="51">
        <v>6.8</v>
      </c>
      <c r="F81" s="51">
        <v>6.8</v>
      </c>
      <c r="G81" s="51">
        <v>6.8</v>
      </c>
      <c r="H81" s="51"/>
      <c r="I81" s="39"/>
      <c r="J81" s="20"/>
      <c r="K81" s="85"/>
      <c r="L81" s="85"/>
      <c r="M81" s="41"/>
    </row>
    <row r="82" spans="1:13" ht="12" customHeight="1" x14ac:dyDescent="0.2">
      <c r="A82" s="21"/>
      <c r="B82" s="25"/>
      <c r="C82" s="39" t="s">
        <v>14</v>
      </c>
      <c r="D82" s="39" t="s">
        <v>300</v>
      </c>
      <c r="E82" s="51">
        <v>29.7</v>
      </c>
      <c r="F82" s="51">
        <v>29.7</v>
      </c>
      <c r="G82" s="51">
        <v>19.3</v>
      </c>
      <c r="H82" s="51">
        <v>10.4</v>
      </c>
      <c r="I82" s="39"/>
      <c r="J82" s="20"/>
      <c r="K82" s="85"/>
      <c r="L82" s="85"/>
      <c r="M82" s="41"/>
    </row>
    <row r="83" spans="1:13" ht="12" customHeight="1" x14ac:dyDescent="0.2">
      <c r="A83" s="21"/>
      <c r="B83" s="25"/>
      <c r="C83" s="39" t="s">
        <v>5</v>
      </c>
      <c r="D83" s="39" t="s">
        <v>333</v>
      </c>
      <c r="E83" s="51"/>
      <c r="F83" s="51">
        <v>183.6</v>
      </c>
      <c r="G83" s="51">
        <v>183.5</v>
      </c>
      <c r="H83" s="51">
        <v>0.1</v>
      </c>
      <c r="I83" s="39"/>
      <c r="J83" s="20"/>
      <c r="K83" s="85"/>
      <c r="L83" s="85"/>
      <c r="M83" s="41"/>
    </row>
    <row r="84" spans="1:13" ht="12" customHeight="1" x14ac:dyDescent="0.2">
      <c r="A84" s="21"/>
      <c r="B84" s="25"/>
      <c r="C84" s="39" t="s">
        <v>5</v>
      </c>
      <c r="D84" s="39" t="s">
        <v>334</v>
      </c>
      <c r="E84" s="51"/>
      <c r="F84" s="51">
        <v>14.8</v>
      </c>
      <c r="G84" s="51">
        <v>14.5</v>
      </c>
      <c r="H84" s="51">
        <v>0.4</v>
      </c>
      <c r="I84" s="39"/>
      <c r="J84" s="20"/>
      <c r="K84" s="85"/>
      <c r="L84" s="85"/>
      <c r="M84" s="41"/>
    </row>
    <row r="85" spans="1:13" ht="12" customHeight="1" thickBot="1" x14ac:dyDescent="0.25">
      <c r="A85" s="21"/>
      <c r="B85" s="25"/>
      <c r="C85" s="39" t="s">
        <v>27</v>
      </c>
      <c r="D85" s="39" t="s">
        <v>307</v>
      </c>
      <c r="E85" s="51">
        <v>1</v>
      </c>
      <c r="F85" s="51">
        <v>1</v>
      </c>
      <c r="G85" s="51">
        <v>1</v>
      </c>
      <c r="H85" s="51"/>
      <c r="I85" s="39"/>
      <c r="J85" s="20"/>
      <c r="K85" s="85"/>
      <c r="L85" s="85"/>
      <c r="M85" s="41"/>
    </row>
    <row r="86" spans="1:13" ht="28.9" customHeight="1" x14ac:dyDescent="0.2">
      <c r="A86" s="220" t="s">
        <v>105</v>
      </c>
      <c r="B86" s="239" t="s">
        <v>560</v>
      </c>
      <c r="C86" s="47"/>
      <c r="D86" s="47"/>
      <c r="E86" s="48">
        <f>SUM(E87:E88)</f>
        <v>340.8</v>
      </c>
      <c r="F86" s="48">
        <f>SUM(F87:F88)</f>
        <v>367</v>
      </c>
      <c r="G86" s="48">
        <f>SUM(G87:G88)</f>
        <v>367</v>
      </c>
      <c r="H86" s="48">
        <f>SUM(H87:H88)</f>
        <v>0</v>
      </c>
      <c r="I86" s="47" t="s">
        <v>103</v>
      </c>
      <c r="J86" s="19" t="s">
        <v>88</v>
      </c>
      <c r="K86" s="87" t="s">
        <v>347</v>
      </c>
      <c r="L86" s="87" t="s">
        <v>347</v>
      </c>
      <c r="M86" s="49"/>
    </row>
    <row r="87" spans="1:13" x14ac:dyDescent="0.2">
      <c r="A87" s="241"/>
      <c r="B87" s="242"/>
      <c r="C87" s="39" t="s">
        <v>5</v>
      </c>
      <c r="D87" s="39" t="s">
        <v>308</v>
      </c>
      <c r="E87" s="51">
        <v>340.8</v>
      </c>
      <c r="F87" s="51">
        <v>365.2</v>
      </c>
      <c r="G87" s="51">
        <v>365.2</v>
      </c>
      <c r="H87" s="51">
        <v>0</v>
      </c>
      <c r="I87" s="39" t="s">
        <v>91</v>
      </c>
      <c r="J87" s="20" t="s">
        <v>88</v>
      </c>
      <c r="K87" s="85" t="s">
        <v>312</v>
      </c>
      <c r="L87" s="85" t="s">
        <v>312</v>
      </c>
      <c r="M87" s="41"/>
    </row>
    <row r="88" spans="1:13" ht="13.5" thickBot="1" x14ac:dyDescent="0.25">
      <c r="A88" s="221"/>
      <c r="B88" s="243"/>
      <c r="C88" s="39" t="s">
        <v>5</v>
      </c>
      <c r="D88" s="39" t="s">
        <v>333</v>
      </c>
      <c r="E88" s="51"/>
      <c r="F88" s="51">
        <v>1.8</v>
      </c>
      <c r="G88" s="51">
        <v>1.8</v>
      </c>
      <c r="H88" s="51"/>
      <c r="I88" s="39"/>
      <c r="J88" s="20"/>
      <c r="K88" s="85"/>
      <c r="L88" s="85"/>
      <c r="M88" s="41"/>
    </row>
    <row r="89" spans="1:13" ht="33" customHeight="1" x14ac:dyDescent="0.2">
      <c r="A89" s="220" t="s">
        <v>106</v>
      </c>
      <c r="B89" s="239" t="s">
        <v>561</v>
      </c>
      <c r="C89" s="47"/>
      <c r="D89" s="47"/>
      <c r="E89" s="48">
        <f>SUM(E90:E91)</f>
        <v>331.3</v>
      </c>
      <c r="F89" s="48">
        <f>SUM(F90:F91)</f>
        <v>333.09999999999997</v>
      </c>
      <c r="G89" s="48">
        <f>SUM(G90:G91)</f>
        <v>333.09999999999997</v>
      </c>
      <c r="H89" s="48">
        <f>SUM(H90:H91)</f>
        <v>0</v>
      </c>
      <c r="I89" s="47" t="s">
        <v>103</v>
      </c>
      <c r="J89" s="19" t="s">
        <v>88</v>
      </c>
      <c r="K89" s="87" t="s">
        <v>348</v>
      </c>
      <c r="L89" s="87" t="s">
        <v>349</v>
      </c>
      <c r="M89" s="49" t="s">
        <v>294</v>
      </c>
    </row>
    <row r="90" spans="1:13" x14ac:dyDescent="0.2">
      <c r="A90" s="241"/>
      <c r="B90" s="242"/>
      <c r="C90" s="39" t="s">
        <v>5</v>
      </c>
      <c r="D90" s="39" t="s">
        <v>308</v>
      </c>
      <c r="E90" s="51">
        <v>331.3</v>
      </c>
      <c r="F90" s="51">
        <v>332.7</v>
      </c>
      <c r="G90" s="51">
        <v>332.7</v>
      </c>
      <c r="H90" s="51">
        <v>0</v>
      </c>
      <c r="I90" s="39" t="s">
        <v>91</v>
      </c>
      <c r="J90" s="20" t="s">
        <v>88</v>
      </c>
      <c r="K90" s="85" t="s">
        <v>312</v>
      </c>
      <c r="L90" s="85" t="s">
        <v>312</v>
      </c>
      <c r="M90" s="41"/>
    </row>
    <row r="91" spans="1:13" ht="13.5" thickBot="1" x14ac:dyDescent="0.25">
      <c r="A91" s="221"/>
      <c r="B91" s="243"/>
      <c r="C91" s="39" t="s">
        <v>5</v>
      </c>
      <c r="D91" s="39" t="s">
        <v>333</v>
      </c>
      <c r="E91" s="51"/>
      <c r="F91" s="51">
        <v>0.4</v>
      </c>
      <c r="G91" s="51">
        <v>0.4</v>
      </c>
      <c r="H91" s="51"/>
      <c r="I91" s="39"/>
      <c r="J91" s="20"/>
      <c r="K91" s="85"/>
      <c r="L91" s="85"/>
      <c r="M91" s="41"/>
    </row>
    <row r="92" spans="1:13" ht="33" customHeight="1" x14ac:dyDescent="0.2">
      <c r="A92" s="220" t="s">
        <v>107</v>
      </c>
      <c r="B92" s="239" t="s">
        <v>562</v>
      </c>
      <c r="C92" s="47"/>
      <c r="D92" s="47"/>
      <c r="E92" s="48">
        <f>SUM(E93:E94)</f>
        <v>303.2</v>
      </c>
      <c r="F92" s="48">
        <f>SUM(F93:F94)</f>
        <v>319.60000000000002</v>
      </c>
      <c r="G92" s="48">
        <f>SUM(G93:G94)</f>
        <v>319.60000000000002</v>
      </c>
      <c r="H92" s="48">
        <f>SUM(H93:H94)</f>
        <v>0</v>
      </c>
      <c r="I92" s="47" t="s">
        <v>103</v>
      </c>
      <c r="J92" s="19" t="s">
        <v>88</v>
      </c>
      <c r="K92" s="87" t="s">
        <v>350</v>
      </c>
      <c r="L92" s="87" t="s">
        <v>351</v>
      </c>
      <c r="M92" s="49" t="s">
        <v>352</v>
      </c>
    </row>
    <row r="93" spans="1:13" x14ac:dyDescent="0.2">
      <c r="A93" s="241"/>
      <c r="B93" s="242"/>
      <c r="C93" s="39" t="s">
        <v>5</v>
      </c>
      <c r="D93" s="39" t="s">
        <v>308</v>
      </c>
      <c r="E93" s="51">
        <v>303.2</v>
      </c>
      <c r="F93" s="51">
        <v>318.3</v>
      </c>
      <c r="G93" s="51">
        <v>318.3</v>
      </c>
      <c r="H93" s="51">
        <v>0</v>
      </c>
      <c r="I93" s="39" t="s">
        <v>91</v>
      </c>
      <c r="J93" s="20" t="s">
        <v>88</v>
      </c>
      <c r="K93" s="85" t="s">
        <v>312</v>
      </c>
      <c r="L93" s="85" t="s">
        <v>312</v>
      </c>
      <c r="M93" s="41"/>
    </row>
    <row r="94" spans="1:13" ht="13.5" thickBot="1" x14ac:dyDescent="0.25">
      <c r="A94" s="221"/>
      <c r="B94" s="243"/>
      <c r="C94" s="39" t="s">
        <v>5</v>
      </c>
      <c r="D94" s="39" t="s">
        <v>333</v>
      </c>
      <c r="E94" s="51"/>
      <c r="F94" s="51">
        <v>1.3</v>
      </c>
      <c r="G94" s="51">
        <v>1.3</v>
      </c>
      <c r="H94" s="51"/>
      <c r="I94" s="39"/>
      <c r="J94" s="20"/>
      <c r="K94" s="85"/>
      <c r="L94" s="85"/>
      <c r="M94" s="41"/>
    </row>
    <row r="95" spans="1:13" ht="19.899999999999999" customHeight="1" x14ac:dyDescent="0.2">
      <c r="A95" s="220" t="s">
        <v>108</v>
      </c>
      <c r="B95" s="239" t="s">
        <v>563</v>
      </c>
      <c r="C95" s="47"/>
      <c r="D95" s="47"/>
      <c r="E95" s="48">
        <f>SUM(E96:E97)</f>
        <v>1088.7</v>
      </c>
      <c r="F95" s="48">
        <f>SUM(F96:F97)</f>
        <v>1195.3999999999999</v>
      </c>
      <c r="G95" s="48">
        <f>SUM(G96:G97)</f>
        <v>1195.3999999999999</v>
      </c>
      <c r="H95" s="48">
        <f>SUM(H96:H97)</f>
        <v>0</v>
      </c>
      <c r="I95" s="47" t="s">
        <v>91</v>
      </c>
      <c r="J95" s="19" t="s">
        <v>88</v>
      </c>
      <c r="K95" s="87" t="s">
        <v>353</v>
      </c>
      <c r="L95" s="87" t="s">
        <v>312</v>
      </c>
      <c r="M95" s="49"/>
    </row>
    <row r="96" spans="1:13" x14ac:dyDescent="0.2">
      <c r="A96" s="241"/>
      <c r="B96" s="242"/>
      <c r="C96" s="39" t="s">
        <v>5</v>
      </c>
      <c r="D96" s="39" t="s">
        <v>308</v>
      </c>
      <c r="E96" s="51">
        <v>1088.7</v>
      </c>
      <c r="F96" s="51">
        <v>1187.5999999999999</v>
      </c>
      <c r="G96" s="51">
        <v>1187.5999999999999</v>
      </c>
      <c r="H96" s="51">
        <v>0</v>
      </c>
      <c r="I96" s="39" t="s">
        <v>103</v>
      </c>
      <c r="J96" s="20" t="s">
        <v>88</v>
      </c>
      <c r="K96" s="85" t="s">
        <v>354</v>
      </c>
      <c r="L96" s="85" t="s">
        <v>355</v>
      </c>
      <c r="M96" s="41" t="s">
        <v>352</v>
      </c>
    </row>
    <row r="97" spans="1:13" ht="13.5" thickBot="1" x14ac:dyDescent="0.25">
      <c r="A97" s="221"/>
      <c r="B97" s="243"/>
      <c r="C97" s="39" t="s">
        <v>5</v>
      </c>
      <c r="D97" s="39" t="s">
        <v>333</v>
      </c>
      <c r="E97" s="51"/>
      <c r="F97" s="51">
        <v>7.8</v>
      </c>
      <c r="G97" s="51">
        <v>7.8</v>
      </c>
      <c r="H97" s="51"/>
      <c r="I97" s="39"/>
      <c r="J97" s="20"/>
      <c r="K97" s="85"/>
      <c r="L97" s="85"/>
      <c r="M97" s="41"/>
    </row>
    <row r="98" spans="1:13" ht="18.600000000000001" customHeight="1" x14ac:dyDescent="0.2">
      <c r="A98" s="220" t="s">
        <v>109</v>
      </c>
      <c r="B98" s="239" t="s">
        <v>564</v>
      </c>
      <c r="C98" s="47"/>
      <c r="D98" s="47"/>
      <c r="E98" s="48">
        <f>SUM(E99:E100)</f>
        <v>93.8</v>
      </c>
      <c r="F98" s="48">
        <f>SUM(F99:F100)</f>
        <v>118.2</v>
      </c>
      <c r="G98" s="48">
        <f>SUM(G99:G100)</f>
        <v>118.2</v>
      </c>
      <c r="H98" s="48">
        <f>SUM(H99:H100)</f>
        <v>0</v>
      </c>
      <c r="I98" s="47" t="s">
        <v>91</v>
      </c>
      <c r="J98" s="19" t="s">
        <v>88</v>
      </c>
      <c r="K98" s="87" t="s">
        <v>312</v>
      </c>
      <c r="L98" s="87" t="s">
        <v>312</v>
      </c>
      <c r="M98" s="49"/>
    </row>
    <row r="99" spans="1:13" ht="18.600000000000001" customHeight="1" x14ac:dyDescent="0.2">
      <c r="A99" s="241"/>
      <c r="B99" s="242"/>
      <c r="C99" s="39" t="s">
        <v>5</v>
      </c>
      <c r="D99" s="39" t="s">
        <v>308</v>
      </c>
      <c r="E99" s="51">
        <v>93.8</v>
      </c>
      <c r="F99" s="51">
        <v>117.7</v>
      </c>
      <c r="G99" s="51">
        <v>117.7</v>
      </c>
      <c r="H99" s="51">
        <v>0</v>
      </c>
      <c r="I99" s="39" t="s">
        <v>103</v>
      </c>
      <c r="J99" s="20" t="s">
        <v>88</v>
      </c>
      <c r="K99" s="85" t="s">
        <v>356</v>
      </c>
      <c r="L99" s="85" t="s">
        <v>357</v>
      </c>
      <c r="M99" s="41" t="s">
        <v>352</v>
      </c>
    </row>
    <row r="100" spans="1:13" ht="18.600000000000001" customHeight="1" thickBot="1" x14ac:dyDescent="0.25">
      <c r="A100" s="221"/>
      <c r="B100" s="243"/>
      <c r="C100" s="39" t="s">
        <v>5</v>
      </c>
      <c r="D100" s="39" t="s">
        <v>333</v>
      </c>
      <c r="E100" s="51"/>
      <c r="F100" s="51">
        <v>0.5</v>
      </c>
      <c r="G100" s="51">
        <v>0.5</v>
      </c>
      <c r="H100" s="51"/>
      <c r="I100" s="39"/>
      <c r="J100" s="20"/>
      <c r="K100" s="85"/>
      <c r="L100" s="85"/>
      <c r="M100" s="41"/>
    </row>
    <row r="101" spans="1:13" ht="44.65" customHeight="1" x14ac:dyDescent="0.2">
      <c r="A101" s="18" t="s">
        <v>110</v>
      </c>
      <c r="B101" s="46" t="s">
        <v>56</v>
      </c>
      <c r="C101" s="47"/>
      <c r="D101" s="47"/>
      <c r="E101" s="48">
        <f>SUM(E102:E104)</f>
        <v>1138</v>
      </c>
      <c r="F101" s="48">
        <f>SUM(F102:F104)</f>
        <v>1142.3</v>
      </c>
      <c r="G101" s="48">
        <f>SUM(G102:G104)</f>
        <v>546.79999999999995</v>
      </c>
      <c r="H101" s="48">
        <f>SUM(H102:H104)</f>
        <v>595.5</v>
      </c>
      <c r="I101" s="47" t="s">
        <v>11</v>
      </c>
      <c r="J101" s="19" t="s">
        <v>88</v>
      </c>
      <c r="K101" s="87" t="s">
        <v>358</v>
      </c>
      <c r="L101" s="87" t="s">
        <v>358</v>
      </c>
      <c r="M101" s="226" t="s">
        <v>578</v>
      </c>
    </row>
    <row r="102" spans="1:13" x14ac:dyDescent="0.2">
      <c r="A102" s="21"/>
      <c r="B102" s="25"/>
      <c r="C102" s="39" t="s">
        <v>59</v>
      </c>
      <c r="D102" s="39" t="s">
        <v>359</v>
      </c>
      <c r="E102" s="51">
        <v>447.8</v>
      </c>
      <c r="F102" s="51">
        <v>447.8</v>
      </c>
      <c r="G102" s="51">
        <v>409.5</v>
      </c>
      <c r="H102" s="51">
        <v>38.299999999999997</v>
      </c>
      <c r="I102" s="39"/>
      <c r="J102" s="20"/>
      <c r="K102" s="85"/>
      <c r="L102" s="85"/>
      <c r="M102" s="227"/>
    </row>
    <row r="103" spans="1:13" x14ac:dyDescent="0.2">
      <c r="A103" s="21"/>
      <c r="B103" s="25"/>
      <c r="C103" s="39" t="s">
        <v>4</v>
      </c>
      <c r="D103" s="39" t="s">
        <v>290</v>
      </c>
      <c r="E103" s="51">
        <v>170.8</v>
      </c>
      <c r="F103" s="51">
        <v>171.7</v>
      </c>
      <c r="G103" s="51">
        <v>92.2</v>
      </c>
      <c r="H103" s="51">
        <v>79.5</v>
      </c>
      <c r="I103" s="39"/>
      <c r="J103" s="20"/>
      <c r="K103" s="85"/>
      <c r="L103" s="85"/>
      <c r="M103" s="227"/>
    </row>
    <row r="104" spans="1:13" ht="13.5" thickBot="1" x14ac:dyDescent="0.25">
      <c r="A104" s="21"/>
      <c r="B104" s="25"/>
      <c r="C104" s="39" t="s">
        <v>36</v>
      </c>
      <c r="D104" s="39" t="s">
        <v>360</v>
      </c>
      <c r="E104" s="51">
        <v>519.4</v>
      </c>
      <c r="F104" s="51">
        <v>522.79999999999995</v>
      </c>
      <c r="G104" s="51">
        <v>45.1</v>
      </c>
      <c r="H104" s="51">
        <v>477.7</v>
      </c>
      <c r="I104" s="39"/>
      <c r="J104" s="20"/>
      <c r="K104" s="85"/>
      <c r="L104" s="85"/>
      <c r="M104" s="228"/>
    </row>
    <row r="105" spans="1:13" ht="39" thickBot="1" x14ac:dyDescent="0.25">
      <c r="A105" s="18" t="s">
        <v>361</v>
      </c>
      <c r="B105" s="46" t="s">
        <v>362</v>
      </c>
      <c r="C105" s="47" t="s">
        <v>4</v>
      </c>
      <c r="D105" s="47" t="s">
        <v>290</v>
      </c>
      <c r="E105" s="50">
        <v>22.7</v>
      </c>
      <c r="F105" s="50">
        <v>22.7</v>
      </c>
      <c r="G105" s="50">
        <v>21.2</v>
      </c>
      <c r="H105" s="50">
        <v>1.5</v>
      </c>
      <c r="I105" s="47" t="s">
        <v>11</v>
      </c>
      <c r="J105" s="19" t="s">
        <v>88</v>
      </c>
      <c r="K105" s="87" t="s">
        <v>363</v>
      </c>
      <c r="L105" s="87" t="s">
        <v>363</v>
      </c>
      <c r="M105" s="49" t="s">
        <v>364</v>
      </c>
    </row>
    <row r="106" spans="1:13" ht="51" x14ac:dyDescent="0.2">
      <c r="A106" s="18" t="s">
        <v>111</v>
      </c>
      <c r="B106" s="46" t="s">
        <v>565</v>
      </c>
      <c r="C106" s="47"/>
      <c r="D106" s="47"/>
      <c r="E106" s="48">
        <f>SUM(E107:E108)</f>
        <v>82</v>
      </c>
      <c r="F106" s="48">
        <f>SUM(F107:F108)</f>
        <v>95.5</v>
      </c>
      <c r="G106" s="48">
        <f>SUM(G107:G108)</f>
        <v>91.7</v>
      </c>
      <c r="H106" s="48">
        <f>SUM(H107:H108)</f>
        <v>3.8</v>
      </c>
      <c r="I106" s="47"/>
      <c r="J106" s="19"/>
      <c r="K106" s="87"/>
      <c r="L106" s="87"/>
      <c r="M106" s="49"/>
    </row>
    <row r="107" spans="1:13" x14ac:dyDescent="0.2">
      <c r="A107" s="21"/>
      <c r="B107" s="25"/>
      <c r="C107" s="39" t="s">
        <v>5</v>
      </c>
      <c r="D107" s="39" t="s">
        <v>308</v>
      </c>
      <c r="E107" s="51">
        <v>82</v>
      </c>
      <c r="F107" s="51">
        <v>95.3</v>
      </c>
      <c r="G107" s="51">
        <v>91.5</v>
      </c>
      <c r="H107" s="51">
        <v>3.8</v>
      </c>
      <c r="I107" s="39"/>
      <c r="J107" s="20"/>
      <c r="K107" s="85"/>
      <c r="L107" s="85"/>
      <c r="M107" s="41"/>
    </row>
    <row r="108" spans="1:13" ht="13.5" thickBot="1" x14ac:dyDescent="0.25">
      <c r="A108" s="21"/>
      <c r="B108" s="25"/>
      <c r="C108" s="39" t="s">
        <v>5</v>
      </c>
      <c r="D108" s="39" t="s">
        <v>333</v>
      </c>
      <c r="E108" s="51">
        <v>0</v>
      </c>
      <c r="F108" s="51">
        <v>0.2</v>
      </c>
      <c r="G108" s="51">
        <v>0.2</v>
      </c>
      <c r="H108" s="51">
        <v>0</v>
      </c>
      <c r="I108" s="39"/>
      <c r="J108" s="20"/>
      <c r="K108" s="85"/>
      <c r="L108" s="85"/>
      <c r="M108" s="41"/>
    </row>
    <row r="109" spans="1:13" ht="96" customHeight="1" thickBot="1" x14ac:dyDescent="0.25">
      <c r="A109" s="18" t="s">
        <v>365</v>
      </c>
      <c r="B109" s="46" t="s">
        <v>366</v>
      </c>
      <c r="C109" s="47"/>
      <c r="D109" s="47"/>
      <c r="E109" s="52">
        <v>0</v>
      </c>
      <c r="F109" s="52">
        <v>0</v>
      </c>
      <c r="G109" s="52">
        <v>0</v>
      </c>
      <c r="H109" s="52">
        <v>0</v>
      </c>
      <c r="I109" s="47" t="s">
        <v>367</v>
      </c>
      <c r="J109" s="19" t="s">
        <v>88</v>
      </c>
      <c r="K109" s="87" t="s">
        <v>322</v>
      </c>
      <c r="L109" s="87" t="s">
        <v>322</v>
      </c>
      <c r="M109" s="49" t="s">
        <v>579</v>
      </c>
    </row>
    <row r="110" spans="1:13" ht="25.5" x14ac:dyDescent="0.2">
      <c r="A110" s="18" t="s">
        <v>112</v>
      </c>
      <c r="B110" s="46" t="s">
        <v>113</v>
      </c>
      <c r="C110" s="47"/>
      <c r="D110" s="47"/>
      <c r="E110" s="48">
        <f>SUM(E111:E119)</f>
        <v>7451.0000000000009</v>
      </c>
      <c r="F110" s="48">
        <f>SUM(F111:F119)</f>
        <v>7645.2000000000007</v>
      </c>
      <c r="G110" s="48">
        <f>SUM(G111:G119)</f>
        <v>7434.9000000000005</v>
      </c>
      <c r="H110" s="48">
        <f>SUM(H111:H119)</f>
        <v>210.3</v>
      </c>
      <c r="I110" s="47" t="s">
        <v>87</v>
      </c>
      <c r="J110" s="19" t="s">
        <v>88</v>
      </c>
      <c r="K110" s="87" t="s">
        <v>358</v>
      </c>
      <c r="L110" s="87" t="s">
        <v>358</v>
      </c>
      <c r="M110" s="49"/>
    </row>
    <row r="111" spans="1:13" ht="25.5" x14ac:dyDescent="0.2">
      <c r="A111" s="21"/>
      <c r="B111" s="25"/>
      <c r="C111" s="39" t="s">
        <v>5</v>
      </c>
      <c r="D111" s="39" t="s">
        <v>368</v>
      </c>
      <c r="E111" s="51">
        <v>255.6</v>
      </c>
      <c r="F111" s="51">
        <v>385.6</v>
      </c>
      <c r="G111" s="51">
        <v>385.5</v>
      </c>
      <c r="H111" s="51">
        <v>0.1</v>
      </c>
      <c r="I111" s="53" t="s">
        <v>115</v>
      </c>
      <c r="J111" s="28" t="s">
        <v>88</v>
      </c>
      <c r="K111" s="88" t="s">
        <v>369</v>
      </c>
      <c r="L111" s="88" t="s">
        <v>370</v>
      </c>
      <c r="M111" s="54" t="s">
        <v>371</v>
      </c>
    </row>
    <row r="112" spans="1:13" ht="38.25" x14ac:dyDescent="0.2">
      <c r="A112" s="21"/>
      <c r="B112" s="25"/>
      <c r="C112" s="39" t="s">
        <v>4</v>
      </c>
      <c r="D112" s="39" t="s">
        <v>290</v>
      </c>
      <c r="E112" s="51">
        <v>6658.1</v>
      </c>
      <c r="F112" s="51">
        <v>6625.8</v>
      </c>
      <c r="G112" s="51">
        <v>6614.7</v>
      </c>
      <c r="H112" s="51">
        <v>11.1</v>
      </c>
      <c r="I112" s="39" t="s">
        <v>89</v>
      </c>
      <c r="J112" s="20" t="s">
        <v>88</v>
      </c>
      <c r="K112" s="85" t="s">
        <v>372</v>
      </c>
      <c r="L112" s="85" t="s">
        <v>373</v>
      </c>
      <c r="M112" s="41" t="s">
        <v>580</v>
      </c>
    </row>
    <row r="113" spans="1:13" ht="15" customHeight="1" x14ac:dyDescent="0.2">
      <c r="A113" s="21"/>
      <c r="B113" s="25"/>
      <c r="C113" s="39" t="s">
        <v>18</v>
      </c>
      <c r="D113" s="39" t="s">
        <v>305</v>
      </c>
      <c r="E113" s="51">
        <v>0</v>
      </c>
      <c r="F113" s="51">
        <v>96.4</v>
      </c>
      <c r="G113" s="51">
        <v>96.1</v>
      </c>
      <c r="H113" s="51">
        <v>0.3</v>
      </c>
      <c r="I113" s="39" t="s">
        <v>114</v>
      </c>
      <c r="J113" s="20" t="s">
        <v>81</v>
      </c>
      <c r="K113" s="85" t="s">
        <v>374</v>
      </c>
      <c r="L113" s="85" t="s">
        <v>374</v>
      </c>
      <c r="M113" s="41"/>
    </row>
    <row r="114" spans="1:13" ht="15" customHeight="1" x14ac:dyDescent="0.2">
      <c r="A114" s="21"/>
      <c r="B114" s="25"/>
      <c r="C114" s="39" t="s">
        <v>14</v>
      </c>
      <c r="D114" s="39" t="s">
        <v>303</v>
      </c>
      <c r="E114" s="51">
        <v>25.6</v>
      </c>
      <c r="F114" s="51">
        <v>25.6</v>
      </c>
      <c r="G114" s="51">
        <v>6.7</v>
      </c>
      <c r="H114" s="51">
        <v>18.899999999999999</v>
      </c>
      <c r="I114" s="39"/>
      <c r="J114" s="20"/>
      <c r="K114" s="85"/>
      <c r="L114" s="85"/>
      <c r="M114" s="41"/>
    </row>
    <row r="115" spans="1:13" ht="15" customHeight="1" x14ac:dyDescent="0.2">
      <c r="A115" s="21"/>
      <c r="B115" s="25"/>
      <c r="C115" s="39" t="s">
        <v>14</v>
      </c>
      <c r="D115" s="39" t="s">
        <v>328</v>
      </c>
      <c r="E115" s="51">
        <v>301</v>
      </c>
      <c r="F115" s="51">
        <v>301</v>
      </c>
      <c r="G115" s="51">
        <v>122</v>
      </c>
      <c r="H115" s="51">
        <v>179</v>
      </c>
      <c r="I115" s="39"/>
      <c r="J115" s="20"/>
      <c r="K115" s="85"/>
      <c r="L115" s="85"/>
      <c r="M115" s="41"/>
    </row>
    <row r="116" spans="1:13" ht="15" customHeight="1" x14ac:dyDescent="0.2">
      <c r="A116" s="21"/>
      <c r="B116" s="25"/>
      <c r="C116" s="39" t="s">
        <v>27</v>
      </c>
      <c r="D116" s="39" t="s">
        <v>306</v>
      </c>
      <c r="E116" s="51">
        <v>3.8</v>
      </c>
      <c r="F116" s="51">
        <v>3.8</v>
      </c>
      <c r="G116" s="51">
        <v>3.8</v>
      </c>
      <c r="H116" s="51"/>
      <c r="I116" s="39"/>
      <c r="J116" s="20"/>
      <c r="K116" s="85"/>
      <c r="L116" s="85"/>
      <c r="M116" s="41"/>
    </row>
    <row r="117" spans="1:13" ht="15" customHeight="1" x14ac:dyDescent="0.2">
      <c r="A117" s="21"/>
      <c r="B117" s="25"/>
      <c r="C117" s="39" t="s">
        <v>5</v>
      </c>
      <c r="D117" s="39" t="s">
        <v>308</v>
      </c>
      <c r="E117" s="51">
        <v>148</v>
      </c>
      <c r="F117" s="51">
        <v>148</v>
      </c>
      <c r="G117" s="51">
        <v>147.1</v>
      </c>
      <c r="H117" s="51">
        <v>0.9</v>
      </c>
      <c r="I117" s="39"/>
      <c r="J117" s="20"/>
      <c r="K117" s="85"/>
      <c r="L117" s="85"/>
      <c r="M117" s="41"/>
    </row>
    <row r="118" spans="1:13" ht="15" customHeight="1" x14ac:dyDescent="0.2">
      <c r="A118" s="21"/>
      <c r="B118" s="25"/>
      <c r="C118" s="39" t="s">
        <v>18</v>
      </c>
      <c r="D118" s="39" t="s">
        <v>275</v>
      </c>
      <c r="E118" s="51"/>
      <c r="F118" s="51">
        <v>0.1</v>
      </c>
      <c r="G118" s="51">
        <v>0.1</v>
      </c>
      <c r="H118" s="51"/>
      <c r="I118" s="39"/>
      <c r="J118" s="20"/>
      <c r="K118" s="85"/>
      <c r="L118" s="85"/>
      <c r="M118" s="41"/>
    </row>
    <row r="119" spans="1:13" ht="15" customHeight="1" thickBot="1" x14ac:dyDescent="0.25">
      <c r="A119" s="21"/>
      <c r="B119" s="25"/>
      <c r="C119" s="39" t="s">
        <v>27</v>
      </c>
      <c r="D119" s="39" t="s">
        <v>332</v>
      </c>
      <c r="E119" s="51">
        <v>58.9</v>
      </c>
      <c r="F119" s="51">
        <v>58.9</v>
      </c>
      <c r="G119" s="51">
        <v>58.9</v>
      </c>
      <c r="H119" s="51"/>
      <c r="I119" s="39"/>
      <c r="J119" s="20"/>
      <c r="K119" s="85"/>
      <c r="L119" s="85"/>
      <c r="M119" s="41"/>
    </row>
    <row r="120" spans="1:13" ht="63.75" x14ac:dyDescent="0.2">
      <c r="A120" s="18" t="s">
        <v>116</v>
      </c>
      <c r="B120" s="46" t="s">
        <v>117</v>
      </c>
      <c r="C120" s="47"/>
      <c r="D120" s="47"/>
      <c r="E120" s="48">
        <f>SUM(E121:E128)</f>
        <v>897.1</v>
      </c>
      <c r="F120" s="48">
        <f>SUM(F121:F128)-0.1</f>
        <v>928.1</v>
      </c>
      <c r="G120" s="48">
        <f>SUM(G121:G128)</f>
        <v>919.3</v>
      </c>
      <c r="H120" s="48">
        <f>SUM(H121:H128)</f>
        <v>8.8000000000000007</v>
      </c>
      <c r="I120" s="47" t="s">
        <v>28</v>
      </c>
      <c r="J120" s="19" t="s">
        <v>88</v>
      </c>
      <c r="K120" s="87" t="s">
        <v>375</v>
      </c>
      <c r="L120" s="87" t="s">
        <v>376</v>
      </c>
      <c r="M120" s="49" t="s">
        <v>377</v>
      </c>
    </row>
    <row r="121" spans="1:13" x14ac:dyDescent="0.2">
      <c r="A121" s="21"/>
      <c r="B121" s="25"/>
      <c r="C121" s="39" t="s">
        <v>18</v>
      </c>
      <c r="D121" s="39" t="s">
        <v>305</v>
      </c>
      <c r="E121" s="51">
        <v>0</v>
      </c>
      <c r="F121" s="51">
        <v>7.7</v>
      </c>
      <c r="G121" s="51">
        <v>7.7</v>
      </c>
      <c r="H121" s="51">
        <v>0</v>
      </c>
      <c r="I121" s="39" t="s">
        <v>330</v>
      </c>
      <c r="J121" s="20" t="s">
        <v>81</v>
      </c>
      <c r="K121" s="85" t="s">
        <v>378</v>
      </c>
      <c r="L121" s="85" t="s">
        <v>378</v>
      </c>
      <c r="M121" s="41"/>
    </row>
    <row r="122" spans="1:13" ht="38.25" x14ac:dyDescent="0.2">
      <c r="A122" s="21"/>
      <c r="B122" s="25"/>
      <c r="C122" s="39" t="s">
        <v>1</v>
      </c>
      <c r="D122" s="39" t="s">
        <v>309</v>
      </c>
      <c r="E122" s="51">
        <v>0</v>
      </c>
      <c r="F122" s="51">
        <v>8.9</v>
      </c>
      <c r="G122" s="51">
        <v>8</v>
      </c>
      <c r="H122" s="51">
        <v>0.8</v>
      </c>
      <c r="I122" s="39" t="s">
        <v>379</v>
      </c>
      <c r="J122" s="20" t="s">
        <v>88</v>
      </c>
      <c r="K122" s="85" t="s">
        <v>363</v>
      </c>
      <c r="L122" s="85" t="s">
        <v>363</v>
      </c>
      <c r="M122" s="41" t="s">
        <v>380</v>
      </c>
    </row>
    <row r="123" spans="1:13" ht="13.9" customHeight="1" x14ac:dyDescent="0.2">
      <c r="A123" s="21"/>
      <c r="B123" s="25"/>
      <c r="C123" s="39" t="s">
        <v>27</v>
      </c>
      <c r="D123" s="39" t="s">
        <v>306</v>
      </c>
      <c r="E123" s="51">
        <v>2.6</v>
      </c>
      <c r="F123" s="51">
        <v>2.6</v>
      </c>
      <c r="G123" s="51">
        <v>2.6</v>
      </c>
      <c r="H123" s="51"/>
      <c r="I123" s="39"/>
      <c r="J123" s="20"/>
      <c r="K123" s="85"/>
      <c r="L123" s="85"/>
      <c r="M123" s="41"/>
    </row>
    <row r="124" spans="1:13" ht="13.9" customHeight="1" x14ac:dyDescent="0.2">
      <c r="A124" s="21"/>
      <c r="B124" s="25"/>
      <c r="C124" s="39" t="s">
        <v>14</v>
      </c>
      <c r="D124" s="39" t="s">
        <v>303</v>
      </c>
      <c r="E124" s="51">
        <v>18</v>
      </c>
      <c r="F124" s="51">
        <v>18</v>
      </c>
      <c r="G124" s="51">
        <v>11.6</v>
      </c>
      <c r="H124" s="51">
        <v>6.4</v>
      </c>
      <c r="I124" s="39"/>
      <c r="J124" s="20"/>
      <c r="K124" s="85"/>
      <c r="L124" s="85"/>
      <c r="M124" s="41"/>
    </row>
    <row r="125" spans="1:13" ht="13.9" customHeight="1" x14ac:dyDescent="0.2">
      <c r="A125" s="21"/>
      <c r="B125" s="25"/>
      <c r="C125" s="39" t="s">
        <v>4</v>
      </c>
      <c r="D125" s="39" t="s">
        <v>290</v>
      </c>
      <c r="E125" s="51">
        <v>390.9</v>
      </c>
      <c r="F125" s="51">
        <v>394.1</v>
      </c>
      <c r="G125" s="51">
        <v>392.5</v>
      </c>
      <c r="H125" s="51">
        <v>1.6</v>
      </c>
      <c r="I125" s="39"/>
      <c r="J125" s="20"/>
      <c r="K125" s="85"/>
      <c r="L125" s="85"/>
      <c r="M125" s="41"/>
    </row>
    <row r="126" spans="1:13" ht="13.9" customHeight="1" x14ac:dyDescent="0.2">
      <c r="A126" s="21"/>
      <c r="B126" s="25"/>
      <c r="C126" s="39" t="s">
        <v>5</v>
      </c>
      <c r="D126" s="39" t="s">
        <v>308</v>
      </c>
      <c r="E126" s="51">
        <v>485.6</v>
      </c>
      <c r="F126" s="51">
        <v>485.6</v>
      </c>
      <c r="G126" s="51">
        <v>485.6</v>
      </c>
      <c r="H126" s="51"/>
      <c r="I126" s="39"/>
      <c r="J126" s="20"/>
      <c r="K126" s="85"/>
      <c r="L126" s="85"/>
      <c r="M126" s="41"/>
    </row>
    <row r="127" spans="1:13" ht="13.9" customHeight="1" x14ac:dyDescent="0.2">
      <c r="A127" s="21"/>
      <c r="B127" s="25"/>
      <c r="C127" s="39" t="s">
        <v>18</v>
      </c>
      <c r="D127" s="39" t="s">
        <v>275</v>
      </c>
      <c r="E127" s="51"/>
      <c r="F127" s="51">
        <v>1</v>
      </c>
      <c r="G127" s="51">
        <v>1</v>
      </c>
      <c r="H127" s="51"/>
      <c r="I127" s="39"/>
      <c r="J127" s="20"/>
      <c r="K127" s="85"/>
      <c r="L127" s="85"/>
      <c r="M127" s="41"/>
    </row>
    <row r="128" spans="1:13" ht="13.9" customHeight="1" thickBot="1" x14ac:dyDescent="0.25">
      <c r="A128" s="21"/>
      <c r="B128" s="25"/>
      <c r="C128" s="39" t="s">
        <v>5</v>
      </c>
      <c r="D128" s="39" t="s">
        <v>334</v>
      </c>
      <c r="E128" s="51"/>
      <c r="F128" s="51">
        <v>10.3</v>
      </c>
      <c r="G128" s="51">
        <v>10.3</v>
      </c>
      <c r="H128" s="51"/>
      <c r="I128" s="39"/>
      <c r="J128" s="20"/>
      <c r="K128" s="85"/>
      <c r="L128" s="85"/>
      <c r="M128" s="41"/>
    </row>
    <row r="129" spans="1:13" ht="38.25" x14ac:dyDescent="0.2">
      <c r="A129" s="18" t="s">
        <v>118</v>
      </c>
      <c r="B129" s="46" t="s">
        <v>119</v>
      </c>
      <c r="C129" s="47"/>
      <c r="D129" s="47"/>
      <c r="E129" s="48">
        <f>SUM(E130:E136)</f>
        <v>746.8</v>
      </c>
      <c r="F129" s="48">
        <f>SUM(F130:F136)</f>
        <v>764.99999999999989</v>
      </c>
      <c r="G129" s="48">
        <f>SUM(G130:G136)-0.2</f>
        <v>722.1</v>
      </c>
      <c r="H129" s="48">
        <f>SUM(H130:H136)+0.2</f>
        <v>43.000000000000007</v>
      </c>
      <c r="I129" s="47" t="s">
        <v>28</v>
      </c>
      <c r="J129" s="19" t="s">
        <v>88</v>
      </c>
      <c r="K129" s="87" t="s">
        <v>381</v>
      </c>
      <c r="L129" s="87" t="s">
        <v>382</v>
      </c>
      <c r="M129" s="49" t="s">
        <v>383</v>
      </c>
    </row>
    <row r="130" spans="1:13" ht="14.65" customHeight="1" x14ac:dyDescent="0.2">
      <c r="A130" s="21"/>
      <c r="B130" s="25"/>
      <c r="C130" s="39" t="s">
        <v>14</v>
      </c>
      <c r="D130" s="39" t="s">
        <v>300</v>
      </c>
      <c r="E130" s="51">
        <v>38.799999999999997</v>
      </c>
      <c r="F130" s="51">
        <v>38.799999999999997</v>
      </c>
      <c r="G130" s="51">
        <v>31.6</v>
      </c>
      <c r="H130" s="51">
        <v>7.2</v>
      </c>
      <c r="I130" s="39" t="s">
        <v>296</v>
      </c>
      <c r="J130" s="20" t="s">
        <v>81</v>
      </c>
      <c r="K130" s="85" t="s">
        <v>312</v>
      </c>
      <c r="L130" s="85" t="s">
        <v>312</v>
      </c>
      <c r="M130" s="41" t="s">
        <v>384</v>
      </c>
    </row>
    <row r="131" spans="1:13" ht="14.65" customHeight="1" x14ac:dyDescent="0.2">
      <c r="A131" s="21"/>
      <c r="B131" s="25"/>
      <c r="C131" s="39" t="s">
        <v>18</v>
      </c>
      <c r="D131" s="39" t="s">
        <v>305</v>
      </c>
      <c r="E131" s="51"/>
      <c r="F131" s="51">
        <v>6.2</v>
      </c>
      <c r="G131" s="51">
        <v>2.1</v>
      </c>
      <c r="H131" s="51">
        <v>4.2</v>
      </c>
      <c r="I131" s="39"/>
      <c r="J131" s="20"/>
      <c r="K131" s="85"/>
      <c r="L131" s="85"/>
      <c r="M131" s="41"/>
    </row>
    <row r="132" spans="1:13" ht="14.65" customHeight="1" x14ac:dyDescent="0.2">
      <c r="A132" s="21"/>
      <c r="B132" s="25"/>
      <c r="C132" s="39" t="s">
        <v>5</v>
      </c>
      <c r="D132" s="39" t="s">
        <v>308</v>
      </c>
      <c r="E132" s="51">
        <v>161.5</v>
      </c>
      <c r="F132" s="51">
        <v>164.9</v>
      </c>
      <c r="G132" s="51">
        <v>164.9</v>
      </c>
      <c r="H132" s="51"/>
      <c r="I132" s="39"/>
      <c r="J132" s="20"/>
      <c r="K132" s="85"/>
      <c r="L132" s="85"/>
      <c r="M132" s="41"/>
    </row>
    <row r="133" spans="1:13" ht="14.65" customHeight="1" x14ac:dyDescent="0.2">
      <c r="A133" s="21"/>
      <c r="B133" s="25"/>
      <c r="C133" s="39" t="s">
        <v>4</v>
      </c>
      <c r="D133" s="39" t="s">
        <v>290</v>
      </c>
      <c r="E133" s="51">
        <v>542.4</v>
      </c>
      <c r="F133" s="51">
        <v>545.29999999999995</v>
      </c>
      <c r="G133" s="51">
        <v>514.70000000000005</v>
      </c>
      <c r="H133" s="51">
        <v>30.6</v>
      </c>
      <c r="I133" s="39"/>
      <c r="J133" s="20"/>
      <c r="K133" s="85"/>
      <c r="L133" s="85"/>
      <c r="M133" s="41"/>
    </row>
    <row r="134" spans="1:13" ht="14.65" customHeight="1" x14ac:dyDescent="0.2">
      <c r="A134" s="21"/>
      <c r="B134" s="25"/>
      <c r="C134" s="39" t="s">
        <v>14</v>
      </c>
      <c r="D134" s="39" t="s">
        <v>303</v>
      </c>
      <c r="E134" s="51">
        <v>0.8</v>
      </c>
      <c r="F134" s="51">
        <v>0.8</v>
      </c>
      <c r="G134" s="51">
        <v>0.1</v>
      </c>
      <c r="H134" s="51">
        <v>0.7</v>
      </c>
      <c r="I134" s="39"/>
      <c r="J134" s="20"/>
      <c r="K134" s="85"/>
      <c r="L134" s="85"/>
      <c r="M134" s="41"/>
    </row>
    <row r="135" spans="1:13" ht="14.65" customHeight="1" x14ac:dyDescent="0.2">
      <c r="A135" s="21"/>
      <c r="B135" s="25"/>
      <c r="C135" s="39" t="s">
        <v>5</v>
      </c>
      <c r="D135" s="39" t="s">
        <v>304</v>
      </c>
      <c r="E135" s="51"/>
      <c r="F135" s="51">
        <v>5.7</v>
      </c>
      <c r="G135" s="51">
        <v>5.6</v>
      </c>
      <c r="H135" s="51">
        <v>0.1</v>
      </c>
      <c r="I135" s="39"/>
      <c r="J135" s="20"/>
      <c r="K135" s="85"/>
      <c r="L135" s="85"/>
      <c r="M135" s="41"/>
    </row>
    <row r="136" spans="1:13" ht="14.65" customHeight="1" thickBot="1" x14ac:dyDescent="0.25">
      <c r="A136" s="21"/>
      <c r="B136" s="25"/>
      <c r="C136" s="39" t="s">
        <v>27</v>
      </c>
      <c r="D136" s="39" t="s">
        <v>307</v>
      </c>
      <c r="E136" s="51">
        <v>3.3</v>
      </c>
      <c r="F136" s="51">
        <v>3.3</v>
      </c>
      <c r="G136" s="51">
        <v>3.3</v>
      </c>
      <c r="H136" s="51"/>
      <c r="I136" s="39"/>
      <c r="J136" s="20"/>
      <c r="K136" s="85"/>
      <c r="L136" s="85"/>
      <c r="M136" s="41"/>
    </row>
    <row r="137" spans="1:13" ht="85.9" customHeight="1" x14ac:dyDescent="0.2">
      <c r="A137" s="18" t="s">
        <v>120</v>
      </c>
      <c r="B137" s="46" t="s">
        <v>121</v>
      </c>
      <c r="C137" s="47"/>
      <c r="D137" s="47"/>
      <c r="E137" s="48">
        <f>SUM(E138:E141)</f>
        <v>268.10000000000002</v>
      </c>
      <c r="F137" s="48">
        <f>SUM(F138:F141)</f>
        <v>268.60000000000002</v>
      </c>
      <c r="G137" s="48">
        <f>SUM(G138:G141)</f>
        <v>253</v>
      </c>
      <c r="H137" s="48">
        <f>SUM(H138:H141)</f>
        <v>15.6</v>
      </c>
      <c r="I137" s="47" t="s">
        <v>122</v>
      </c>
      <c r="J137" s="19" t="s">
        <v>81</v>
      </c>
      <c r="K137" s="87" t="s">
        <v>385</v>
      </c>
      <c r="L137" s="87" t="s">
        <v>386</v>
      </c>
      <c r="M137" s="49" t="s">
        <v>387</v>
      </c>
    </row>
    <row r="138" spans="1:13" ht="89.25" x14ac:dyDescent="0.2">
      <c r="A138" s="21"/>
      <c r="B138" s="25"/>
      <c r="C138" s="39" t="s">
        <v>27</v>
      </c>
      <c r="D138" s="39" t="s">
        <v>306</v>
      </c>
      <c r="E138" s="51">
        <v>1.3</v>
      </c>
      <c r="F138" s="51">
        <v>1.3</v>
      </c>
      <c r="G138" s="51">
        <v>1.3</v>
      </c>
      <c r="H138" s="51">
        <v>0</v>
      </c>
      <c r="I138" s="39" t="s">
        <v>123</v>
      </c>
      <c r="J138" s="20" t="s">
        <v>81</v>
      </c>
      <c r="K138" s="85" t="s">
        <v>315</v>
      </c>
      <c r="L138" s="85" t="s">
        <v>388</v>
      </c>
      <c r="M138" s="41" t="s">
        <v>581</v>
      </c>
    </row>
    <row r="139" spans="1:13" ht="72" customHeight="1" x14ac:dyDescent="0.2">
      <c r="A139" s="21"/>
      <c r="B139" s="25"/>
      <c r="C139" s="39" t="s">
        <v>14</v>
      </c>
      <c r="D139" s="39" t="s">
        <v>303</v>
      </c>
      <c r="E139" s="51">
        <v>30</v>
      </c>
      <c r="F139" s="51">
        <v>30</v>
      </c>
      <c r="G139" s="51">
        <v>17.399999999999999</v>
      </c>
      <c r="H139" s="51">
        <v>12.6</v>
      </c>
      <c r="I139" s="39" t="s">
        <v>124</v>
      </c>
      <c r="J139" s="20" t="s">
        <v>81</v>
      </c>
      <c r="K139" s="85" t="s">
        <v>389</v>
      </c>
      <c r="L139" s="85" t="s">
        <v>390</v>
      </c>
      <c r="M139" s="244" t="s">
        <v>391</v>
      </c>
    </row>
    <row r="140" spans="1:13" x14ac:dyDescent="0.2">
      <c r="A140" s="21"/>
      <c r="B140" s="25"/>
      <c r="C140" s="39" t="s">
        <v>18</v>
      </c>
      <c r="D140" s="39" t="s">
        <v>305</v>
      </c>
      <c r="E140" s="51"/>
      <c r="F140" s="51">
        <v>0.5</v>
      </c>
      <c r="G140" s="51">
        <v>0.5</v>
      </c>
      <c r="H140" s="51"/>
      <c r="I140" s="39"/>
      <c r="J140" s="20"/>
      <c r="K140" s="85"/>
      <c r="L140" s="85"/>
      <c r="M140" s="227"/>
    </row>
    <row r="141" spans="1:13" ht="13.5" thickBot="1" x14ac:dyDescent="0.25">
      <c r="A141" s="21"/>
      <c r="B141" s="25"/>
      <c r="C141" s="39" t="s">
        <v>4</v>
      </c>
      <c r="D141" s="39" t="s">
        <v>290</v>
      </c>
      <c r="E141" s="51">
        <v>236.8</v>
      </c>
      <c r="F141" s="51">
        <v>236.8</v>
      </c>
      <c r="G141" s="51">
        <v>233.8</v>
      </c>
      <c r="H141" s="51">
        <v>3</v>
      </c>
      <c r="I141" s="39"/>
      <c r="J141" s="20"/>
      <c r="K141" s="85"/>
      <c r="L141" s="85"/>
      <c r="M141" s="228"/>
    </row>
    <row r="142" spans="1:13" ht="38.25" x14ac:dyDescent="0.2">
      <c r="A142" s="18" t="s">
        <v>125</v>
      </c>
      <c r="B142" s="46" t="s">
        <v>126</v>
      </c>
      <c r="C142" s="47" t="s">
        <v>4</v>
      </c>
      <c r="D142" s="47" t="s">
        <v>290</v>
      </c>
      <c r="E142" s="48">
        <f>SUM(E143:E143)+3</f>
        <v>3</v>
      </c>
      <c r="F142" s="48">
        <f>SUM(F143:F143)+3</f>
        <v>3</v>
      </c>
      <c r="G142" s="48">
        <f>SUM(G143:G143)+3</f>
        <v>3</v>
      </c>
      <c r="H142" s="48">
        <f>SUM(H143:H143)</f>
        <v>0</v>
      </c>
      <c r="I142" s="47" t="s">
        <v>127</v>
      </c>
      <c r="J142" s="19" t="s">
        <v>88</v>
      </c>
      <c r="K142" s="87" t="s">
        <v>392</v>
      </c>
      <c r="L142" s="87" t="s">
        <v>392</v>
      </c>
      <c r="M142" s="49"/>
    </row>
    <row r="143" spans="1:13" ht="26.25" thickBot="1" x14ac:dyDescent="0.25">
      <c r="A143" s="21"/>
      <c r="B143" s="25"/>
      <c r="C143" s="39"/>
      <c r="D143" s="39"/>
      <c r="E143" s="40">
        <v>0</v>
      </c>
      <c r="F143" s="40">
        <v>0</v>
      </c>
      <c r="G143" s="40">
        <v>0</v>
      </c>
      <c r="H143" s="40">
        <v>0</v>
      </c>
      <c r="I143" s="39" t="s">
        <v>128</v>
      </c>
      <c r="J143" s="20" t="s">
        <v>88</v>
      </c>
      <c r="K143" s="85" t="s">
        <v>314</v>
      </c>
      <c r="L143" s="85" t="s">
        <v>314</v>
      </c>
      <c r="M143" s="41" t="s">
        <v>393</v>
      </c>
    </row>
    <row r="144" spans="1:13" ht="45" customHeight="1" x14ac:dyDescent="0.2">
      <c r="A144" s="18" t="s">
        <v>394</v>
      </c>
      <c r="B144" s="46" t="s">
        <v>129</v>
      </c>
      <c r="C144" s="47"/>
      <c r="D144" s="47"/>
      <c r="E144" s="48">
        <f>SUM(E145:E146)</f>
        <v>0</v>
      </c>
      <c r="F144" s="48">
        <f>SUM(F145:F146)</f>
        <v>2.2000000000000002</v>
      </c>
      <c r="G144" s="48">
        <f>SUM(G145:G146)</f>
        <v>2.2000000000000002</v>
      </c>
      <c r="H144" s="48">
        <f>SUM(H145:H146)</f>
        <v>0</v>
      </c>
      <c r="I144" s="47"/>
      <c r="J144" s="19"/>
      <c r="K144" s="87"/>
      <c r="L144" s="87"/>
      <c r="M144" s="263" t="s">
        <v>582</v>
      </c>
    </row>
    <row r="145" spans="1:13" x14ac:dyDescent="0.2">
      <c r="A145" s="21"/>
      <c r="B145" s="25"/>
      <c r="C145" s="39" t="s">
        <v>2</v>
      </c>
      <c r="D145" s="39" t="s">
        <v>395</v>
      </c>
      <c r="E145" s="51">
        <v>0</v>
      </c>
      <c r="F145" s="51">
        <v>0.4</v>
      </c>
      <c r="G145" s="51">
        <v>0.4</v>
      </c>
      <c r="H145" s="51">
        <v>0</v>
      </c>
      <c r="I145" s="39"/>
      <c r="J145" s="20"/>
      <c r="K145" s="85"/>
      <c r="L145" s="85"/>
      <c r="M145" s="264"/>
    </row>
    <row r="146" spans="1:13" ht="13.5" thickBot="1" x14ac:dyDescent="0.25">
      <c r="A146" s="21"/>
      <c r="B146" s="25"/>
      <c r="C146" s="39" t="s">
        <v>2</v>
      </c>
      <c r="D146" s="39" t="s">
        <v>57</v>
      </c>
      <c r="E146" s="51">
        <v>0</v>
      </c>
      <c r="F146" s="51">
        <v>1.8</v>
      </c>
      <c r="G146" s="51">
        <v>1.8</v>
      </c>
      <c r="H146" s="51">
        <v>0</v>
      </c>
      <c r="I146" s="39"/>
      <c r="J146" s="20"/>
      <c r="K146" s="85"/>
      <c r="L146" s="85"/>
      <c r="M146" s="265"/>
    </row>
    <row r="147" spans="1:13" ht="77.25" thickBot="1" x14ac:dyDescent="0.25">
      <c r="A147" s="18" t="s">
        <v>130</v>
      </c>
      <c r="B147" s="46" t="s">
        <v>46</v>
      </c>
      <c r="C147" s="47" t="s">
        <v>4</v>
      </c>
      <c r="D147" s="47" t="s">
        <v>290</v>
      </c>
      <c r="E147" s="50">
        <v>346.6</v>
      </c>
      <c r="F147" s="50">
        <v>307.10000000000002</v>
      </c>
      <c r="G147" s="50">
        <v>274.7</v>
      </c>
      <c r="H147" s="50">
        <v>32.4</v>
      </c>
      <c r="I147" s="47" t="s">
        <v>33</v>
      </c>
      <c r="J147" s="19" t="s">
        <v>88</v>
      </c>
      <c r="K147" s="87" t="s">
        <v>396</v>
      </c>
      <c r="L147" s="87" t="s">
        <v>397</v>
      </c>
      <c r="M147" s="49" t="s">
        <v>583</v>
      </c>
    </row>
    <row r="148" spans="1:13" ht="38.25" x14ac:dyDescent="0.2">
      <c r="A148" s="18" t="s">
        <v>131</v>
      </c>
      <c r="B148" s="46" t="s">
        <v>132</v>
      </c>
      <c r="C148" s="47" t="s">
        <v>5</v>
      </c>
      <c r="D148" s="47" t="s">
        <v>308</v>
      </c>
      <c r="E148" s="48">
        <f>SUM(E149:E149)+10</f>
        <v>10</v>
      </c>
      <c r="F148" s="48">
        <f>SUM(F149:F149)+10</f>
        <v>10</v>
      </c>
      <c r="G148" s="48">
        <f>SUM(G149:G149)+10</f>
        <v>10</v>
      </c>
      <c r="H148" s="48">
        <f>SUM(H149:H149)</f>
        <v>0</v>
      </c>
      <c r="I148" s="47" t="s">
        <v>87</v>
      </c>
      <c r="J148" s="19" t="s">
        <v>88</v>
      </c>
      <c r="K148" s="87" t="s">
        <v>312</v>
      </c>
      <c r="L148" s="87" t="s">
        <v>312</v>
      </c>
      <c r="M148" s="49"/>
    </row>
    <row r="149" spans="1:13" ht="13.5" thickBot="1" x14ac:dyDescent="0.25">
      <c r="A149" s="21"/>
      <c r="B149" s="25"/>
      <c r="C149" s="39"/>
      <c r="D149" s="39"/>
      <c r="E149" s="40">
        <v>0</v>
      </c>
      <c r="F149" s="40">
        <v>0</v>
      </c>
      <c r="G149" s="40">
        <v>0</v>
      </c>
      <c r="H149" s="40">
        <v>0</v>
      </c>
      <c r="I149" s="39" t="s">
        <v>89</v>
      </c>
      <c r="J149" s="20" t="s">
        <v>88</v>
      </c>
      <c r="K149" s="85" t="s">
        <v>322</v>
      </c>
      <c r="L149" s="85" t="s">
        <v>353</v>
      </c>
      <c r="M149" s="41" t="s">
        <v>398</v>
      </c>
    </row>
    <row r="150" spans="1:13" ht="31.15" customHeight="1" x14ac:dyDescent="0.2">
      <c r="A150" s="18" t="s">
        <v>133</v>
      </c>
      <c r="B150" s="239" t="s">
        <v>134</v>
      </c>
      <c r="C150" s="47" t="s">
        <v>4</v>
      </c>
      <c r="D150" s="47" t="s">
        <v>290</v>
      </c>
      <c r="E150" s="48">
        <f>SUM(E151:E151)+44.8</f>
        <v>44.8</v>
      </c>
      <c r="F150" s="48">
        <f>SUM(F151:F151)+19.5</f>
        <v>19.5</v>
      </c>
      <c r="G150" s="48">
        <f>SUM(G151:G151)+18.8</f>
        <v>18.8</v>
      </c>
      <c r="H150" s="48">
        <f>SUM(H151:H151)+0.7</f>
        <v>0.7</v>
      </c>
      <c r="I150" s="47" t="s">
        <v>11</v>
      </c>
      <c r="J150" s="19" t="s">
        <v>88</v>
      </c>
      <c r="K150" s="87" t="s">
        <v>358</v>
      </c>
      <c r="L150" s="87" t="s">
        <v>358</v>
      </c>
      <c r="M150" s="49"/>
    </row>
    <row r="151" spans="1:13" ht="13.5" thickBot="1" x14ac:dyDescent="0.25">
      <c r="A151" s="21"/>
      <c r="B151" s="243"/>
      <c r="C151" s="39"/>
      <c r="D151" s="39"/>
      <c r="E151" s="40">
        <v>0</v>
      </c>
      <c r="F151" s="40">
        <v>0</v>
      </c>
      <c r="G151" s="40">
        <v>0</v>
      </c>
      <c r="H151" s="40">
        <v>0</v>
      </c>
      <c r="I151" s="39" t="s">
        <v>89</v>
      </c>
      <c r="J151" s="20" t="s">
        <v>88</v>
      </c>
      <c r="K151" s="85" t="s">
        <v>399</v>
      </c>
      <c r="L151" s="85" t="s">
        <v>400</v>
      </c>
      <c r="M151" s="41" t="s">
        <v>294</v>
      </c>
    </row>
    <row r="152" spans="1:13" ht="38.25" x14ac:dyDescent="0.2">
      <c r="A152" s="18" t="s">
        <v>135</v>
      </c>
      <c r="B152" s="46" t="s">
        <v>136</v>
      </c>
      <c r="C152" s="47"/>
      <c r="D152" s="47"/>
      <c r="E152" s="48">
        <f>SUM(E153:E154)</f>
        <v>816.6</v>
      </c>
      <c r="F152" s="48">
        <f>SUM(F153:F154)</f>
        <v>708.7</v>
      </c>
      <c r="G152" s="48">
        <f>SUM(G153:G154)</f>
        <v>707.2</v>
      </c>
      <c r="H152" s="48">
        <f>SUM(H153:H154)</f>
        <v>1.5</v>
      </c>
      <c r="I152" s="47" t="s">
        <v>137</v>
      </c>
      <c r="J152" s="19" t="s">
        <v>81</v>
      </c>
      <c r="K152" s="87" t="s">
        <v>401</v>
      </c>
      <c r="L152" s="87" t="s">
        <v>401</v>
      </c>
      <c r="M152" s="49" t="s">
        <v>402</v>
      </c>
    </row>
    <row r="153" spans="1:13" ht="29.65" customHeight="1" x14ac:dyDescent="0.2">
      <c r="A153" s="21"/>
      <c r="B153" s="25"/>
      <c r="C153" s="39" t="s">
        <v>4</v>
      </c>
      <c r="D153" s="39" t="s">
        <v>290</v>
      </c>
      <c r="E153" s="51">
        <v>654.6</v>
      </c>
      <c r="F153" s="51">
        <v>708.7</v>
      </c>
      <c r="G153" s="51">
        <v>707.2</v>
      </c>
      <c r="H153" s="51">
        <v>1.5</v>
      </c>
      <c r="I153" s="39" t="s">
        <v>403</v>
      </c>
      <c r="J153" s="20" t="s">
        <v>81</v>
      </c>
      <c r="K153" s="85" t="s">
        <v>404</v>
      </c>
      <c r="L153" s="85" t="s">
        <v>404</v>
      </c>
      <c r="M153" s="244" t="s">
        <v>584</v>
      </c>
    </row>
    <row r="154" spans="1:13" ht="13.5" thickBot="1" x14ac:dyDescent="0.25">
      <c r="A154" s="21"/>
      <c r="B154" s="25"/>
      <c r="C154" s="39" t="s">
        <v>5</v>
      </c>
      <c r="D154" s="39" t="s">
        <v>308</v>
      </c>
      <c r="E154" s="51">
        <v>162</v>
      </c>
      <c r="F154" s="51"/>
      <c r="G154" s="51"/>
      <c r="H154" s="51"/>
      <c r="I154" s="39"/>
      <c r="J154" s="20"/>
      <c r="K154" s="85"/>
      <c r="L154" s="85"/>
      <c r="M154" s="228"/>
    </row>
    <row r="155" spans="1:13" ht="25.5" x14ac:dyDescent="0.2">
      <c r="A155" s="18" t="s">
        <v>138</v>
      </c>
      <c r="B155" s="46" t="s">
        <v>139</v>
      </c>
      <c r="C155" s="47"/>
      <c r="D155" s="47"/>
      <c r="E155" s="48">
        <f>SUM(E156:E157)</f>
        <v>60.9</v>
      </c>
      <c r="F155" s="48">
        <f>SUM(F156:F157)</f>
        <v>99.300000000000011</v>
      </c>
      <c r="G155" s="48">
        <f>SUM(G156:G157)</f>
        <v>98.9</v>
      </c>
      <c r="H155" s="48">
        <f>SUM(H156:H157)-0.1</f>
        <v>0.4</v>
      </c>
      <c r="I155" s="47" t="s">
        <v>140</v>
      </c>
      <c r="J155" s="19" t="s">
        <v>81</v>
      </c>
      <c r="K155" s="87" t="s">
        <v>320</v>
      </c>
      <c r="L155" s="87" t="s">
        <v>320</v>
      </c>
      <c r="M155" s="49"/>
    </row>
    <row r="156" spans="1:13" x14ac:dyDescent="0.2">
      <c r="A156" s="21"/>
      <c r="B156" s="25"/>
      <c r="C156" s="39" t="s">
        <v>5</v>
      </c>
      <c r="D156" s="39" t="s">
        <v>308</v>
      </c>
      <c r="E156" s="51">
        <v>60.9</v>
      </c>
      <c r="F156" s="51">
        <v>81.7</v>
      </c>
      <c r="G156" s="51">
        <v>81.7</v>
      </c>
      <c r="H156" s="51">
        <v>0.1</v>
      </c>
      <c r="I156" s="39"/>
      <c r="J156" s="20"/>
      <c r="K156" s="85"/>
      <c r="L156" s="85"/>
      <c r="M156" s="41"/>
    </row>
    <row r="157" spans="1:13" ht="13.5" thickBot="1" x14ac:dyDescent="0.25">
      <c r="A157" s="21"/>
      <c r="B157" s="25"/>
      <c r="C157" s="39" t="s">
        <v>1</v>
      </c>
      <c r="D157" s="39" t="s">
        <v>309</v>
      </c>
      <c r="E157" s="51">
        <v>0</v>
      </c>
      <c r="F157" s="51">
        <v>17.600000000000001</v>
      </c>
      <c r="G157" s="51">
        <v>17.2</v>
      </c>
      <c r="H157" s="51">
        <v>0.4</v>
      </c>
      <c r="I157" s="39"/>
      <c r="J157" s="20"/>
      <c r="K157" s="85"/>
      <c r="L157" s="85"/>
      <c r="M157" s="41"/>
    </row>
    <row r="158" spans="1:13" ht="26.25" thickBot="1" x14ac:dyDescent="0.25">
      <c r="A158" s="18" t="s">
        <v>405</v>
      </c>
      <c r="B158" s="46" t="s">
        <v>406</v>
      </c>
      <c r="C158" s="47" t="s">
        <v>4</v>
      </c>
      <c r="D158" s="47" t="s">
        <v>290</v>
      </c>
      <c r="E158" s="50">
        <v>0</v>
      </c>
      <c r="F158" s="50">
        <v>36.9</v>
      </c>
      <c r="G158" s="50">
        <v>36.9</v>
      </c>
      <c r="H158" s="50">
        <v>0</v>
      </c>
      <c r="I158" s="47"/>
      <c r="J158" s="19"/>
      <c r="K158" s="87"/>
      <c r="L158" s="87"/>
      <c r="M158" s="49"/>
    </row>
    <row r="159" spans="1:13" ht="34.15" customHeight="1" x14ac:dyDescent="0.2">
      <c r="A159" s="230" t="s">
        <v>141</v>
      </c>
      <c r="B159" s="232" t="s">
        <v>50</v>
      </c>
      <c r="C159" s="47"/>
      <c r="D159" s="47"/>
      <c r="E159" s="48">
        <f>SUM(E160:E162)</f>
        <v>54</v>
      </c>
      <c r="F159" s="48">
        <f>SUM(F160:F162)</f>
        <v>57</v>
      </c>
      <c r="G159" s="48">
        <f>SUM(G160:G162)</f>
        <v>31.3</v>
      </c>
      <c r="H159" s="48">
        <f>SUM(H160:H162)</f>
        <v>25.7</v>
      </c>
      <c r="I159" s="61" t="s">
        <v>142</v>
      </c>
      <c r="J159" s="27" t="s">
        <v>88</v>
      </c>
      <c r="K159" s="92" t="s">
        <v>407</v>
      </c>
      <c r="L159" s="92" t="s">
        <v>408</v>
      </c>
      <c r="M159" s="258" t="s">
        <v>585</v>
      </c>
    </row>
    <row r="160" spans="1:13" ht="34.15" customHeight="1" x14ac:dyDescent="0.2">
      <c r="A160" s="257"/>
      <c r="B160" s="266"/>
      <c r="C160" s="39" t="s">
        <v>4</v>
      </c>
      <c r="D160" s="39" t="s">
        <v>290</v>
      </c>
      <c r="E160" s="51">
        <v>51</v>
      </c>
      <c r="F160" s="51">
        <v>51</v>
      </c>
      <c r="G160" s="51">
        <v>25.8</v>
      </c>
      <c r="H160" s="51">
        <v>25.2</v>
      </c>
      <c r="I160" s="53"/>
      <c r="J160" s="28"/>
      <c r="K160" s="88"/>
      <c r="L160" s="88"/>
      <c r="M160" s="259"/>
    </row>
    <row r="161" spans="1:13" ht="34.15" customHeight="1" x14ac:dyDescent="0.2">
      <c r="A161" s="257"/>
      <c r="B161" s="266"/>
      <c r="C161" s="39" t="s">
        <v>2</v>
      </c>
      <c r="D161" s="39" t="s">
        <v>395</v>
      </c>
      <c r="E161" s="51">
        <v>3</v>
      </c>
      <c r="F161" s="51">
        <v>3</v>
      </c>
      <c r="G161" s="51">
        <v>2.5</v>
      </c>
      <c r="H161" s="51">
        <v>0.5</v>
      </c>
      <c r="I161" s="53"/>
      <c r="J161" s="28"/>
      <c r="K161" s="88"/>
      <c r="L161" s="88"/>
      <c r="M161" s="259"/>
    </row>
    <row r="162" spans="1:13" ht="34.15" customHeight="1" thickBot="1" x14ac:dyDescent="0.25">
      <c r="A162" s="231"/>
      <c r="B162" s="233"/>
      <c r="C162" s="39" t="s">
        <v>1</v>
      </c>
      <c r="D162" s="39" t="s">
        <v>309</v>
      </c>
      <c r="E162" s="51">
        <v>0</v>
      </c>
      <c r="F162" s="51">
        <v>3</v>
      </c>
      <c r="G162" s="51">
        <v>3</v>
      </c>
      <c r="H162" s="51">
        <v>0</v>
      </c>
      <c r="I162" s="53"/>
      <c r="J162" s="28"/>
      <c r="K162" s="88"/>
      <c r="L162" s="88"/>
      <c r="M162" s="260"/>
    </row>
    <row r="163" spans="1:13" ht="38.25" x14ac:dyDescent="0.2">
      <c r="A163" s="18" t="s">
        <v>143</v>
      </c>
      <c r="B163" s="46" t="s">
        <v>566</v>
      </c>
      <c r="C163" s="47"/>
      <c r="D163" s="47"/>
      <c r="E163" s="48">
        <f>SUM(E164:E164)</f>
        <v>68.5</v>
      </c>
      <c r="F163" s="48">
        <f>SUM(F164:F164)</f>
        <v>42.7</v>
      </c>
      <c r="G163" s="48">
        <f>SUM(G164:G164)</f>
        <v>20.6</v>
      </c>
      <c r="H163" s="48">
        <f>SUM(H164:H164)</f>
        <v>22.1</v>
      </c>
      <c r="I163" s="47" t="s">
        <v>103</v>
      </c>
      <c r="J163" s="19" t="s">
        <v>88</v>
      </c>
      <c r="K163" s="87" t="s">
        <v>409</v>
      </c>
      <c r="L163" s="87" t="s">
        <v>410</v>
      </c>
      <c r="M163" s="49" t="s">
        <v>294</v>
      </c>
    </row>
    <row r="164" spans="1:13" ht="13.5" thickBot="1" x14ac:dyDescent="0.25">
      <c r="A164" s="21"/>
      <c r="B164" s="25"/>
      <c r="C164" s="39" t="s">
        <v>4</v>
      </c>
      <c r="D164" s="39" t="s">
        <v>290</v>
      </c>
      <c r="E164" s="51">
        <v>68.5</v>
      </c>
      <c r="F164" s="51">
        <v>42.7</v>
      </c>
      <c r="G164" s="51">
        <v>20.6</v>
      </c>
      <c r="H164" s="51">
        <v>22.1</v>
      </c>
      <c r="I164" s="39" t="s">
        <v>144</v>
      </c>
      <c r="J164" s="20" t="s">
        <v>88</v>
      </c>
      <c r="K164" s="85" t="s">
        <v>280</v>
      </c>
      <c r="L164" s="85" t="s">
        <v>411</v>
      </c>
      <c r="M164" s="41"/>
    </row>
    <row r="165" spans="1:13" ht="39" thickBot="1" x14ac:dyDescent="0.25">
      <c r="A165" s="18" t="s">
        <v>145</v>
      </c>
      <c r="B165" s="46" t="s">
        <v>412</v>
      </c>
      <c r="C165" s="47" t="s">
        <v>4</v>
      </c>
      <c r="D165" s="47" t="s">
        <v>290</v>
      </c>
      <c r="E165" s="50">
        <v>68.400000000000006</v>
      </c>
      <c r="F165" s="50">
        <v>36.9</v>
      </c>
      <c r="G165" s="50">
        <v>23.4</v>
      </c>
      <c r="H165" s="50">
        <v>13.5</v>
      </c>
      <c r="I165" s="47" t="s">
        <v>103</v>
      </c>
      <c r="J165" s="19" t="s">
        <v>88</v>
      </c>
      <c r="K165" s="87" t="s">
        <v>413</v>
      </c>
      <c r="L165" s="87" t="s">
        <v>414</v>
      </c>
      <c r="M165" s="49" t="s">
        <v>586</v>
      </c>
    </row>
    <row r="166" spans="1:13" ht="45.6" customHeight="1" x14ac:dyDescent="0.2">
      <c r="A166" s="55" t="s">
        <v>146</v>
      </c>
      <c r="B166" s="56" t="s">
        <v>51</v>
      </c>
      <c r="C166" s="47"/>
      <c r="D166" s="47"/>
      <c r="E166" s="48">
        <f>SUM(E167:E168)</f>
        <v>53</v>
      </c>
      <c r="F166" s="48">
        <f>SUM(F167:F168)</f>
        <v>53</v>
      </c>
      <c r="G166" s="48">
        <f>SUM(G167:G168)</f>
        <v>53</v>
      </c>
      <c r="H166" s="48">
        <f>SUM(H167:H168)</f>
        <v>0</v>
      </c>
      <c r="I166" s="47" t="s">
        <v>11</v>
      </c>
      <c r="J166" s="19" t="s">
        <v>88</v>
      </c>
      <c r="K166" s="87" t="s">
        <v>302</v>
      </c>
      <c r="L166" s="87" t="s">
        <v>302</v>
      </c>
      <c r="M166" s="226" t="s">
        <v>587</v>
      </c>
    </row>
    <row r="167" spans="1:13" x14ac:dyDescent="0.2">
      <c r="A167" s="21"/>
      <c r="B167" s="25"/>
      <c r="C167" s="39" t="s">
        <v>4</v>
      </c>
      <c r="D167" s="39" t="s">
        <v>290</v>
      </c>
      <c r="E167" s="51">
        <v>47.9</v>
      </c>
      <c r="F167" s="51">
        <v>47.9</v>
      </c>
      <c r="G167" s="51">
        <v>47.9</v>
      </c>
      <c r="H167" s="51">
        <v>0</v>
      </c>
      <c r="I167" s="39"/>
      <c r="J167" s="20"/>
      <c r="K167" s="85"/>
      <c r="L167" s="85"/>
      <c r="M167" s="227"/>
    </row>
    <row r="168" spans="1:13" ht="13.5" thickBot="1" x14ac:dyDescent="0.25">
      <c r="A168" s="21"/>
      <c r="B168" s="25"/>
      <c r="C168" s="39" t="s">
        <v>47</v>
      </c>
      <c r="D168" s="39" t="s">
        <v>415</v>
      </c>
      <c r="E168" s="51">
        <v>5.0999999999999996</v>
      </c>
      <c r="F168" s="51">
        <v>5.0999999999999996</v>
      </c>
      <c r="G168" s="51">
        <v>5.0999999999999996</v>
      </c>
      <c r="H168" s="51">
        <v>0</v>
      </c>
      <c r="I168" s="39"/>
      <c r="J168" s="20"/>
      <c r="K168" s="85"/>
      <c r="L168" s="85"/>
      <c r="M168" s="228"/>
    </row>
    <row r="169" spans="1:13" ht="30" customHeight="1" x14ac:dyDescent="0.2">
      <c r="A169" s="230" t="s">
        <v>147</v>
      </c>
      <c r="B169" s="232" t="s">
        <v>58</v>
      </c>
      <c r="C169" s="47" t="s">
        <v>4</v>
      </c>
      <c r="D169" s="47" t="s">
        <v>290</v>
      </c>
      <c r="E169" s="48">
        <f>SUM(E170:E170)+7.7</f>
        <v>7.7</v>
      </c>
      <c r="F169" s="48">
        <f>SUM(F170:F170)+7.7</f>
        <v>7.7</v>
      </c>
      <c r="G169" s="48">
        <f>SUM(G170:G170)+2.7</f>
        <v>2.7</v>
      </c>
      <c r="H169" s="48">
        <f>SUM(H170:H170)+5</f>
        <v>5</v>
      </c>
      <c r="I169" s="47" t="s">
        <v>416</v>
      </c>
      <c r="J169" s="19" t="s">
        <v>81</v>
      </c>
      <c r="K169" s="87" t="s">
        <v>284</v>
      </c>
      <c r="L169" s="87" t="s">
        <v>413</v>
      </c>
      <c r="M169" s="49"/>
    </row>
    <row r="170" spans="1:13" ht="26.25" thickBot="1" x14ac:dyDescent="0.25">
      <c r="A170" s="231"/>
      <c r="B170" s="233"/>
      <c r="C170" s="39"/>
      <c r="D170" s="39"/>
      <c r="E170" s="40">
        <v>0</v>
      </c>
      <c r="F170" s="40">
        <v>0</v>
      </c>
      <c r="G170" s="40">
        <v>0</v>
      </c>
      <c r="H170" s="40">
        <v>0</v>
      </c>
      <c r="I170" s="57" t="s">
        <v>417</v>
      </c>
      <c r="J170" s="58" t="s">
        <v>81</v>
      </c>
      <c r="K170" s="89" t="s">
        <v>418</v>
      </c>
      <c r="L170" s="89" t="s">
        <v>353</v>
      </c>
      <c r="M170" s="59" t="s">
        <v>419</v>
      </c>
    </row>
    <row r="171" spans="1:13" ht="51" x14ac:dyDescent="0.2">
      <c r="A171" s="18" t="s">
        <v>148</v>
      </c>
      <c r="B171" s="46" t="s">
        <v>567</v>
      </c>
      <c r="C171" s="47" t="s">
        <v>4</v>
      </c>
      <c r="D171" s="47" t="s">
        <v>290</v>
      </c>
      <c r="E171" s="48">
        <f>SUM(E172:E172)+47.6</f>
        <v>47.6</v>
      </c>
      <c r="F171" s="48">
        <f>SUM(F172:F172)+36.9</f>
        <v>36.9</v>
      </c>
      <c r="G171" s="48">
        <f>SUM(G172:G172)+36.9</f>
        <v>36.9</v>
      </c>
      <c r="H171" s="48">
        <f>SUM(H172:H172)</f>
        <v>0</v>
      </c>
      <c r="I171" s="47" t="s">
        <v>149</v>
      </c>
      <c r="J171" s="19" t="s">
        <v>81</v>
      </c>
      <c r="K171" s="87" t="s">
        <v>420</v>
      </c>
      <c r="L171" s="87" t="s">
        <v>420</v>
      </c>
      <c r="M171" s="49" t="s">
        <v>588</v>
      </c>
    </row>
    <row r="172" spans="1:13" ht="64.5" thickBot="1" x14ac:dyDescent="0.25">
      <c r="A172" s="21"/>
      <c r="B172" s="25"/>
      <c r="C172" s="39"/>
      <c r="D172" s="39"/>
      <c r="E172" s="40">
        <v>0</v>
      </c>
      <c r="F172" s="40">
        <v>0</v>
      </c>
      <c r="G172" s="40">
        <v>0</v>
      </c>
      <c r="H172" s="40">
        <v>0</v>
      </c>
      <c r="I172" s="39" t="s">
        <v>421</v>
      </c>
      <c r="J172" s="20" t="s">
        <v>88</v>
      </c>
      <c r="K172" s="85" t="s">
        <v>422</v>
      </c>
      <c r="L172" s="85" t="s">
        <v>422</v>
      </c>
      <c r="M172" s="41" t="s">
        <v>589</v>
      </c>
    </row>
    <row r="173" spans="1:13" ht="26.25" thickBot="1" x14ac:dyDescent="0.25">
      <c r="A173" s="18" t="s">
        <v>150</v>
      </c>
      <c r="B173" s="46" t="s">
        <v>423</v>
      </c>
      <c r="C173" s="47"/>
      <c r="D173" s="47"/>
      <c r="E173" s="48">
        <f>E174+E175+E179</f>
        <v>1064.5</v>
      </c>
      <c r="F173" s="48">
        <f>F174+F175+F179</f>
        <v>1617.4</v>
      </c>
      <c r="G173" s="48">
        <f>G174+G175+G179</f>
        <v>1511.5</v>
      </c>
      <c r="H173" s="48">
        <f>H174+H175+H179</f>
        <v>105.89999999999998</v>
      </c>
      <c r="I173" s="47"/>
      <c r="J173" s="19"/>
      <c r="K173" s="87"/>
      <c r="L173" s="87"/>
      <c r="M173" s="49"/>
    </row>
    <row r="174" spans="1:13" ht="51.75" thickBot="1" x14ac:dyDescent="0.25">
      <c r="A174" s="18" t="s">
        <v>151</v>
      </c>
      <c r="B174" s="46" t="s">
        <v>424</v>
      </c>
      <c r="C174" s="47" t="s">
        <v>5</v>
      </c>
      <c r="D174" s="47" t="s">
        <v>308</v>
      </c>
      <c r="E174" s="50">
        <v>214.1</v>
      </c>
      <c r="F174" s="50">
        <v>214.1</v>
      </c>
      <c r="G174" s="50">
        <v>205</v>
      </c>
      <c r="H174" s="50">
        <v>9.1</v>
      </c>
      <c r="I174" s="47" t="s">
        <v>34</v>
      </c>
      <c r="J174" s="19" t="s">
        <v>88</v>
      </c>
      <c r="K174" s="87">
        <v>2690</v>
      </c>
      <c r="L174" s="87" t="s">
        <v>425</v>
      </c>
      <c r="M174" s="49" t="s">
        <v>548</v>
      </c>
    </row>
    <row r="175" spans="1:13" ht="38.25" x14ac:dyDescent="0.2">
      <c r="A175" s="18" t="s">
        <v>152</v>
      </c>
      <c r="B175" s="46" t="s">
        <v>37</v>
      </c>
      <c r="C175" s="47"/>
      <c r="D175" s="47"/>
      <c r="E175" s="48">
        <f>SUM(E176:E178)</f>
        <v>730.4</v>
      </c>
      <c r="F175" s="48">
        <f>SUM(F176:F178)</f>
        <v>939.80000000000007</v>
      </c>
      <c r="G175" s="48">
        <f>SUM(G176:G178)</f>
        <v>843</v>
      </c>
      <c r="H175" s="48">
        <f>SUM(H176:H178)+0.1</f>
        <v>96.799999999999983</v>
      </c>
      <c r="I175" s="47" t="s">
        <v>114</v>
      </c>
      <c r="J175" s="19" t="s">
        <v>81</v>
      </c>
      <c r="K175" s="87" t="s">
        <v>284</v>
      </c>
      <c r="L175" s="90">
        <v>96</v>
      </c>
      <c r="M175" s="49" t="s">
        <v>544</v>
      </c>
    </row>
    <row r="176" spans="1:13" ht="25.5" x14ac:dyDescent="0.2">
      <c r="A176" s="21"/>
      <c r="B176" s="25"/>
      <c r="C176" s="39" t="s">
        <v>59</v>
      </c>
      <c r="D176" s="39" t="s">
        <v>359</v>
      </c>
      <c r="E176" s="51">
        <v>0.1</v>
      </c>
      <c r="F176" s="51">
        <v>0.2</v>
      </c>
      <c r="G176" s="51">
        <v>0</v>
      </c>
      <c r="H176" s="51">
        <v>0.1</v>
      </c>
      <c r="I176" s="39" t="s">
        <v>60</v>
      </c>
      <c r="J176" s="20" t="s">
        <v>88</v>
      </c>
      <c r="K176" s="85" t="s">
        <v>426</v>
      </c>
      <c r="L176" s="85" t="s">
        <v>427</v>
      </c>
      <c r="M176" s="41" t="s">
        <v>428</v>
      </c>
    </row>
    <row r="177" spans="1:13" ht="12.6" customHeight="1" x14ac:dyDescent="0.2">
      <c r="A177" s="21"/>
      <c r="B177" s="25"/>
      <c r="C177" s="39" t="s">
        <v>36</v>
      </c>
      <c r="D177" s="39" t="s">
        <v>360</v>
      </c>
      <c r="E177" s="51">
        <v>730.3</v>
      </c>
      <c r="F177" s="51">
        <v>732.2</v>
      </c>
      <c r="G177" s="51">
        <v>635.6</v>
      </c>
      <c r="H177" s="51">
        <v>96.6</v>
      </c>
      <c r="I177" s="39"/>
      <c r="J177" s="20"/>
      <c r="K177" s="85"/>
      <c r="L177" s="85"/>
      <c r="M177" s="41"/>
    </row>
    <row r="178" spans="1:13" ht="12.6" customHeight="1" thickBot="1" x14ac:dyDescent="0.25">
      <c r="A178" s="21"/>
      <c r="B178" s="25"/>
      <c r="C178" s="39" t="s">
        <v>5</v>
      </c>
      <c r="D178" s="39" t="s">
        <v>429</v>
      </c>
      <c r="E178" s="51"/>
      <c r="F178" s="51">
        <v>207.4</v>
      </c>
      <c r="G178" s="51">
        <v>207.4</v>
      </c>
      <c r="H178" s="51"/>
      <c r="I178" s="39"/>
      <c r="J178" s="20"/>
      <c r="K178" s="85"/>
      <c r="L178" s="85"/>
      <c r="M178" s="41"/>
    </row>
    <row r="179" spans="1:13" ht="21" customHeight="1" x14ac:dyDescent="0.2">
      <c r="A179" s="18" t="s">
        <v>153</v>
      </c>
      <c r="B179" s="46" t="s">
        <v>19</v>
      </c>
      <c r="C179" s="47"/>
      <c r="D179" s="47"/>
      <c r="E179" s="48">
        <f>SUM(E180:E182)</f>
        <v>120</v>
      </c>
      <c r="F179" s="48">
        <f>SUM(F180:F182)</f>
        <v>463.5</v>
      </c>
      <c r="G179" s="48">
        <f>SUM(G180:G182)</f>
        <v>463.5</v>
      </c>
      <c r="H179" s="48">
        <f>SUM(H180:H182)</f>
        <v>0</v>
      </c>
      <c r="I179" s="47" t="s">
        <v>430</v>
      </c>
      <c r="J179" s="19" t="s">
        <v>88</v>
      </c>
      <c r="K179" s="87" t="s">
        <v>392</v>
      </c>
      <c r="L179" s="91">
        <v>102</v>
      </c>
      <c r="M179" s="226" t="s">
        <v>545</v>
      </c>
    </row>
    <row r="180" spans="1:13" x14ac:dyDescent="0.2">
      <c r="A180" s="21"/>
      <c r="B180" s="25"/>
      <c r="C180" s="39" t="s">
        <v>4</v>
      </c>
      <c r="D180" s="39" t="s">
        <v>290</v>
      </c>
      <c r="E180" s="51">
        <v>120</v>
      </c>
      <c r="F180" s="51">
        <v>152.6</v>
      </c>
      <c r="G180" s="51">
        <v>152.6</v>
      </c>
      <c r="H180" s="51">
        <v>0</v>
      </c>
      <c r="I180" s="39"/>
      <c r="J180" s="20"/>
      <c r="K180" s="85"/>
      <c r="L180" s="85"/>
      <c r="M180" s="227"/>
    </row>
    <row r="181" spans="1:13" x14ac:dyDescent="0.2">
      <c r="A181" s="21"/>
      <c r="B181" s="25"/>
      <c r="C181" s="39" t="s">
        <v>5</v>
      </c>
      <c r="D181" s="39" t="s">
        <v>431</v>
      </c>
      <c r="E181" s="51">
        <v>0</v>
      </c>
      <c r="F181" s="51">
        <v>156.80000000000001</v>
      </c>
      <c r="G181" s="51">
        <v>156.80000000000001</v>
      </c>
      <c r="H181" s="51">
        <v>0</v>
      </c>
      <c r="I181" s="39"/>
      <c r="J181" s="20"/>
      <c r="K181" s="85"/>
      <c r="L181" s="85"/>
      <c r="M181" s="227"/>
    </row>
    <row r="182" spans="1:13" ht="13.5" thickBot="1" x14ac:dyDescent="0.25">
      <c r="A182" s="21"/>
      <c r="B182" s="25"/>
      <c r="C182" s="39" t="s">
        <v>5</v>
      </c>
      <c r="D182" s="39" t="s">
        <v>429</v>
      </c>
      <c r="E182" s="51">
        <v>0</v>
      </c>
      <c r="F182" s="51">
        <v>154.1</v>
      </c>
      <c r="G182" s="51">
        <v>154.1</v>
      </c>
      <c r="H182" s="51">
        <v>0</v>
      </c>
      <c r="I182" s="39"/>
      <c r="J182" s="20"/>
      <c r="K182" s="85"/>
      <c r="L182" s="85"/>
      <c r="M182" s="228"/>
    </row>
    <row r="183" spans="1:13" ht="26.25" thickBot="1" x14ac:dyDescent="0.25">
      <c r="A183" s="18" t="s">
        <v>154</v>
      </c>
      <c r="B183" s="46" t="s">
        <v>29</v>
      </c>
      <c r="C183" s="47"/>
      <c r="D183" s="47"/>
      <c r="E183" s="48">
        <f>SUM(E184:E184)</f>
        <v>3.9</v>
      </c>
      <c r="F183" s="48">
        <f>SUM(F184:F184)</f>
        <v>0.7</v>
      </c>
      <c r="G183" s="48">
        <f>SUM(G184:G184)</f>
        <v>0.7</v>
      </c>
      <c r="H183" s="48">
        <f>SUM(H184:H184)</f>
        <v>0</v>
      </c>
      <c r="I183" s="47"/>
      <c r="J183" s="19"/>
      <c r="K183" s="87"/>
      <c r="L183" s="87"/>
      <c r="M183" s="49"/>
    </row>
    <row r="184" spans="1:13" ht="25.5" x14ac:dyDescent="0.2">
      <c r="A184" s="18" t="s">
        <v>432</v>
      </c>
      <c r="B184" s="46" t="s">
        <v>29</v>
      </c>
      <c r="C184" s="47" t="s">
        <v>4</v>
      </c>
      <c r="D184" s="47" t="s">
        <v>290</v>
      </c>
      <c r="E184" s="48">
        <f>SUM(E185:E185)+3.9</f>
        <v>3.9</v>
      </c>
      <c r="F184" s="48">
        <f>SUM(F185:F185)+0.7</f>
        <v>0.7</v>
      </c>
      <c r="G184" s="48">
        <f>SUM(G185:G185)+0.7</f>
        <v>0.7</v>
      </c>
      <c r="H184" s="48">
        <f>SUM(H185:H185)</f>
        <v>0</v>
      </c>
      <c r="I184" s="47" t="s">
        <v>156</v>
      </c>
      <c r="J184" s="19" t="s">
        <v>88</v>
      </c>
      <c r="K184" s="87" t="s">
        <v>433</v>
      </c>
      <c r="L184" s="87" t="s">
        <v>433</v>
      </c>
      <c r="M184" s="49"/>
    </row>
    <row r="185" spans="1:13" ht="13.5" thickBot="1" x14ac:dyDescent="0.25">
      <c r="A185" s="21"/>
      <c r="B185" s="25"/>
      <c r="C185" s="39"/>
      <c r="D185" s="39"/>
      <c r="E185" s="40">
        <v>0</v>
      </c>
      <c r="F185" s="40">
        <v>0</v>
      </c>
      <c r="G185" s="40">
        <v>0</v>
      </c>
      <c r="H185" s="40">
        <v>0</v>
      </c>
      <c r="I185" s="39" t="s">
        <v>155</v>
      </c>
      <c r="J185" s="20" t="s">
        <v>81</v>
      </c>
      <c r="K185" s="85" t="s">
        <v>363</v>
      </c>
      <c r="L185" s="85" t="s">
        <v>363</v>
      </c>
      <c r="M185" s="41"/>
    </row>
    <row r="186" spans="1:13" ht="26.25" thickBot="1" x14ac:dyDescent="0.25">
      <c r="A186" s="18" t="s">
        <v>157</v>
      </c>
      <c r="B186" s="46" t="s">
        <v>158</v>
      </c>
      <c r="C186" s="47"/>
      <c r="D186" s="47"/>
      <c r="E186" s="48">
        <f>SUM(E187:E187)</f>
        <v>23.4</v>
      </c>
      <c r="F186" s="48">
        <f>SUM(F187:F187)</f>
        <v>47</v>
      </c>
      <c r="G186" s="48">
        <f>SUM(G187:G187)</f>
        <v>47</v>
      </c>
      <c r="H186" s="48">
        <f>SUM(H187:H187)</f>
        <v>0</v>
      </c>
      <c r="I186" s="47"/>
      <c r="J186" s="19"/>
      <c r="K186" s="87"/>
      <c r="L186" s="87"/>
      <c r="M186" s="49"/>
    </row>
    <row r="187" spans="1:13" ht="64.5" thickBot="1" x14ac:dyDescent="0.25">
      <c r="A187" s="18" t="s">
        <v>159</v>
      </c>
      <c r="B187" s="46" t="s">
        <v>158</v>
      </c>
      <c r="C187" s="47" t="s">
        <v>4</v>
      </c>
      <c r="D187" s="47" t="s">
        <v>290</v>
      </c>
      <c r="E187" s="50">
        <v>23.4</v>
      </c>
      <c r="F187" s="50">
        <v>47</v>
      </c>
      <c r="G187" s="50">
        <v>47</v>
      </c>
      <c r="H187" s="50">
        <v>0</v>
      </c>
      <c r="I187" s="47" t="s">
        <v>16</v>
      </c>
      <c r="J187" s="19" t="s">
        <v>88</v>
      </c>
      <c r="K187" s="87" t="s">
        <v>356</v>
      </c>
      <c r="L187" s="87" t="s">
        <v>356</v>
      </c>
      <c r="M187" s="49" t="s">
        <v>434</v>
      </c>
    </row>
    <row r="188" spans="1:13" ht="51.75" hidden="1" thickBot="1" x14ac:dyDescent="0.25">
      <c r="A188" s="18" t="s">
        <v>160</v>
      </c>
      <c r="B188" s="46" t="s">
        <v>52</v>
      </c>
      <c r="C188" s="47"/>
      <c r="D188" s="47"/>
      <c r="E188" s="48">
        <f>SUM(E189:E189)</f>
        <v>105.6</v>
      </c>
      <c r="F188" s="48">
        <f>SUM(F189:F189)</f>
        <v>147.1</v>
      </c>
      <c r="G188" s="48">
        <f>SUM(G189:G189)</f>
        <v>139.9</v>
      </c>
      <c r="H188" s="48">
        <f>SUM(H189:H189)</f>
        <v>7.2</v>
      </c>
      <c r="I188" s="47"/>
      <c r="J188" s="19"/>
      <c r="K188" s="87"/>
      <c r="L188" s="87"/>
      <c r="M188" s="49"/>
    </row>
    <row r="189" spans="1:13" ht="77.25" thickBot="1" x14ac:dyDescent="0.25">
      <c r="A189" s="18" t="s">
        <v>435</v>
      </c>
      <c r="B189" s="46" t="s">
        <v>52</v>
      </c>
      <c r="C189" s="47" t="s">
        <v>4</v>
      </c>
      <c r="D189" s="47" t="s">
        <v>290</v>
      </c>
      <c r="E189" s="50">
        <v>105.6</v>
      </c>
      <c r="F189" s="50">
        <v>147.1</v>
      </c>
      <c r="G189" s="50">
        <v>139.9</v>
      </c>
      <c r="H189" s="50">
        <v>7.2</v>
      </c>
      <c r="I189" s="47" t="s">
        <v>161</v>
      </c>
      <c r="J189" s="19" t="s">
        <v>81</v>
      </c>
      <c r="K189" s="87" t="s">
        <v>436</v>
      </c>
      <c r="L189" s="87" t="s">
        <v>437</v>
      </c>
      <c r="M189" s="49" t="s">
        <v>438</v>
      </c>
    </row>
    <row r="190" spans="1:13" ht="39" hidden="1" thickBot="1" x14ac:dyDescent="0.25">
      <c r="A190" s="18" t="s">
        <v>162</v>
      </c>
      <c r="B190" s="46" t="s">
        <v>163</v>
      </c>
      <c r="C190" s="47"/>
      <c r="D190" s="47"/>
      <c r="E190" s="48">
        <f>SUM(E191:E191)</f>
        <v>0</v>
      </c>
      <c r="F190" s="48">
        <f>SUM(F191:F191)</f>
        <v>1.5</v>
      </c>
      <c r="G190" s="48">
        <f>SUM(G191:G191)</f>
        <v>1.3</v>
      </c>
      <c r="H190" s="48">
        <f>SUM(H191:H191)</f>
        <v>0.2</v>
      </c>
      <c r="I190" s="47"/>
      <c r="J190" s="19"/>
      <c r="K190" s="87"/>
      <c r="L190" s="87"/>
      <c r="M190" s="49"/>
    </row>
    <row r="191" spans="1:13" ht="45" customHeight="1" thickBot="1" x14ac:dyDescent="0.25">
      <c r="A191" s="18" t="s">
        <v>164</v>
      </c>
      <c r="B191" s="46" t="s">
        <v>53</v>
      </c>
      <c r="C191" s="47" t="s">
        <v>4</v>
      </c>
      <c r="D191" s="47" t="s">
        <v>290</v>
      </c>
      <c r="E191" s="50">
        <v>0</v>
      </c>
      <c r="F191" s="50">
        <v>1.5</v>
      </c>
      <c r="G191" s="50">
        <v>1.3</v>
      </c>
      <c r="H191" s="50">
        <v>0.2</v>
      </c>
      <c r="I191" s="47" t="s">
        <v>165</v>
      </c>
      <c r="J191" s="19" t="s">
        <v>88</v>
      </c>
      <c r="K191" s="87" t="s">
        <v>312</v>
      </c>
      <c r="L191" s="87" t="s">
        <v>312</v>
      </c>
      <c r="M191" s="49" t="s">
        <v>439</v>
      </c>
    </row>
    <row r="192" spans="1:13" ht="26.25" hidden="1" thickBot="1" x14ac:dyDescent="0.25">
      <c r="A192" s="18" t="s">
        <v>166</v>
      </c>
      <c r="B192" s="46" t="s">
        <v>167</v>
      </c>
      <c r="C192" s="47"/>
      <c r="D192" s="47"/>
      <c r="E192" s="48">
        <f>SUM(E193:E193)</f>
        <v>5.7</v>
      </c>
      <c r="F192" s="48">
        <f>SUM(F193:F193)</f>
        <v>5.7</v>
      </c>
      <c r="G192" s="48">
        <f>SUM(G193:G193)</f>
        <v>5.6</v>
      </c>
      <c r="H192" s="48">
        <f>SUM(H193:H193)</f>
        <v>0.1</v>
      </c>
      <c r="I192" s="47"/>
      <c r="J192" s="19"/>
      <c r="K192" s="87"/>
      <c r="L192" s="87"/>
      <c r="M192" s="49"/>
    </row>
    <row r="193" spans="1:13" ht="26.25" thickBot="1" x14ac:dyDescent="0.25">
      <c r="A193" s="18" t="s">
        <v>440</v>
      </c>
      <c r="B193" s="46" t="s">
        <v>167</v>
      </c>
      <c r="C193" s="47" t="s">
        <v>4</v>
      </c>
      <c r="D193" s="47" t="s">
        <v>290</v>
      </c>
      <c r="E193" s="50">
        <v>5.7</v>
      </c>
      <c r="F193" s="50">
        <v>5.7</v>
      </c>
      <c r="G193" s="50">
        <v>5.6</v>
      </c>
      <c r="H193" s="50">
        <v>0.1</v>
      </c>
      <c r="I193" s="47" t="s">
        <v>11</v>
      </c>
      <c r="J193" s="19" t="s">
        <v>88</v>
      </c>
      <c r="K193" s="87" t="s">
        <v>441</v>
      </c>
      <c r="L193" s="87" t="s">
        <v>441</v>
      </c>
      <c r="M193" s="49" t="s">
        <v>442</v>
      </c>
    </row>
    <row r="194" spans="1:13" ht="38.25" x14ac:dyDescent="0.2">
      <c r="A194" s="35" t="s">
        <v>168</v>
      </c>
      <c r="B194" s="36" t="s">
        <v>169</v>
      </c>
      <c r="C194" s="37"/>
      <c r="D194" s="37"/>
      <c r="E194" s="38">
        <f>E195+E196+E197+E198+E256+E269</f>
        <v>12530</v>
      </c>
      <c r="F194" s="38">
        <f>F195+F196+F197+F198+F256+F269</f>
        <v>11065.1</v>
      </c>
      <c r="G194" s="38">
        <f>G195+G196+G197+G198+G256+G269</f>
        <v>8915.7999999999993</v>
      </c>
      <c r="H194" s="38">
        <f>H195+H196+H197+H198+H256+H269</f>
        <v>2149.3000000000002</v>
      </c>
      <c r="I194" s="96" t="s">
        <v>443</v>
      </c>
      <c r="J194" s="97" t="s">
        <v>81</v>
      </c>
      <c r="K194" s="98" t="s">
        <v>312</v>
      </c>
      <c r="L194" s="98" t="s">
        <v>444</v>
      </c>
      <c r="M194" s="81" t="s">
        <v>445</v>
      </c>
    </row>
    <row r="195" spans="1:13" ht="38.25" x14ac:dyDescent="0.2">
      <c r="A195" s="21"/>
      <c r="B195" s="25"/>
      <c r="C195" s="39"/>
      <c r="D195" s="39"/>
      <c r="E195" s="40">
        <v>0</v>
      </c>
      <c r="F195" s="40">
        <v>0</v>
      </c>
      <c r="G195" s="40">
        <v>0</v>
      </c>
      <c r="H195" s="40">
        <v>0</v>
      </c>
      <c r="I195" s="39" t="s">
        <v>446</v>
      </c>
      <c r="J195" s="20" t="s">
        <v>81</v>
      </c>
      <c r="K195" s="85" t="s">
        <v>280</v>
      </c>
      <c r="L195" s="85" t="s">
        <v>322</v>
      </c>
      <c r="M195" s="41" t="s">
        <v>447</v>
      </c>
    </row>
    <row r="196" spans="1:13" ht="102" x14ac:dyDescent="0.2">
      <c r="A196" s="21"/>
      <c r="B196" s="25"/>
      <c r="C196" s="39"/>
      <c r="D196" s="39"/>
      <c r="E196" s="40">
        <v>0</v>
      </c>
      <c r="F196" s="40">
        <v>0</v>
      </c>
      <c r="G196" s="40">
        <v>0</v>
      </c>
      <c r="H196" s="40">
        <v>0</v>
      </c>
      <c r="I196" s="39" t="s">
        <v>448</v>
      </c>
      <c r="J196" s="20" t="s">
        <v>81</v>
      </c>
      <c r="K196" s="85" t="s">
        <v>418</v>
      </c>
      <c r="L196" s="85" t="s">
        <v>411</v>
      </c>
      <c r="M196" s="41" t="s">
        <v>590</v>
      </c>
    </row>
    <row r="197" spans="1:13" ht="39" thickBot="1" x14ac:dyDescent="0.25">
      <c r="A197" s="21"/>
      <c r="B197" s="25"/>
      <c r="C197" s="39"/>
      <c r="D197" s="39"/>
      <c r="E197" s="40">
        <v>0</v>
      </c>
      <c r="F197" s="40">
        <v>0</v>
      </c>
      <c r="G197" s="40">
        <v>0</v>
      </c>
      <c r="H197" s="40">
        <v>0</v>
      </c>
      <c r="I197" s="39" t="s">
        <v>449</v>
      </c>
      <c r="J197" s="20" t="s">
        <v>81</v>
      </c>
      <c r="K197" s="85" t="s">
        <v>450</v>
      </c>
      <c r="L197" s="85">
        <v>20</v>
      </c>
      <c r="M197" s="41"/>
    </row>
    <row r="198" spans="1:13" ht="26.25" thickBot="1" x14ac:dyDescent="0.25">
      <c r="A198" s="16" t="s">
        <v>170</v>
      </c>
      <c r="B198" s="42" t="s">
        <v>171</v>
      </c>
      <c r="C198" s="43"/>
      <c r="D198" s="43"/>
      <c r="E198" s="44">
        <f>E199+E225+E236+E243+E250+E252</f>
        <v>7507.5999999999995</v>
      </c>
      <c r="F198" s="44">
        <f>F199+F225+F236+F243+F250+F252-0.1</f>
        <v>6728.4000000000005</v>
      </c>
      <c r="G198" s="44">
        <f>G199+G225+G236+G243+G250+G252</f>
        <v>4939.0999999999995</v>
      </c>
      <c r="H198" s="44">
        <f>H199+H225+H236+H243+H250+H252-0.1</f>
        <v>1789.3</v>
      </c>
      <c r="I198" s="43"/>
      <c r="J198" s="17"/>
      <c r="K198" s="86"/>
      <c r="L198" s="86"/>
      <c r="M198" s="45"/>
    </row>
    <row r="199" spans="1:13" ht="39" thickBot="1" x14ac:dyDescent="0.25">
      <c r="A199" s="18" t="s">
        <v>172</v>
      </c>
      <c r="B199" s="46" t="s">
        <v>173</v>
      </c>
      <c r="C199" s="47"/>
      <c r="D199" s="47"/>
      <c r="E199" s="48">
        <f>E200+E201+E208+E211+E214+E217+E220+E223</f>
        <v>5850.7</v>
      </c>
      <c r="F199" s="48">
        <f>F200+F201+F208+F211+F214+F217+F220+F223</f>
        <v>4300.8</v>
      </c>
      <c r="G199" s="48">
        <f>G200+G201+G208+G211+G214+G217+G220+G223-0.1</f>
        <v>3077.4999999999995</v>
      </c>
      <c r="H199" s="48">
        <f>H200+H201+H208+H211+H214+H217+H220+H223+0.1</f>
        <v>1223.3</v>
      </c>
      <c r="I199" s="47"/>
      <c r="J199" s="19"/>
      <c r="K199" s="87"/>
      <c r="L199" s="87"/>
      <c r="M199" s="49"/>
    </row>
    <row r="200" spans="1:13" ht="51.75" thickBot="1" x14ac:dyDescent="0.25">
      <c r="A200" s="18" t="s">
        <v>174</v>
      </c>
      <c r="B200" s="46" t="s">
        <v>175</v>
      </c>
      <c r="C200" s="47" t="s">
        <v>47</v>
      </c>
      <c r="D200" s="47" t="s">
        <v>415</v>
      </c>
      <c r="E200" s="50">
        <v>31.3</v>
      </c>
      <c r="F200" s="50">
        <v>38.700000000000003</v>
      </c>
      <c r="G200" s="50">
        <v>38.6</v>
      </c>
      <c r="H200" s="50">
        <v>0.1</v>
      </c>
      <c r="I200" s="47" t="s">
        <v>26</v>
      </c>
      <c r="J200" s="19" t="s">
        <v>88</v>
      </c>
      <c r="K200" s="87" t="s">
        <v>312</v>
      </c>
      <c r="L200" s="87" t="s">
        <v>312</v>
      </c>
      <c r="M200" s="49" t="s">
        <v>451</v>
      </c>
    </row>
    <row r="201" spans="1:13" ht="38.25" x14ac:dyDescent="0.2">
      <c r="A201" s="18" t="s">
        <v>176</v>
      </c>
      <c r="B201" s="46" t="s">
        <v>177</v>
      </c>
      <c r="C201" s="47"/>
      <c r="D201" s="47"/>
      <c r="E201" s="48">
        <f>SUM(E202:E207)</f>
        <v>736.59999999999991</v>
      </c>
      <c r="F201" s="48">
        <f>SUM(F202:F207)</f>
        <v>536</v>
      </c>
      <c r="G201" s="48">
        <f>SUM(G202:G207)+0.2</f>
        <v>321.40000000000003</v>
      </c>
      <c r="H201" s="48">
        <f>SUM(H202:H207)-0.1</f>
        <v>214.6</v>
      </c>
      <c r="I201" s="47" t="s">
        <v>179</v>
      </c>
      <c r="J201" s="19" t="s">
        <v>88</v>
      </c>
      <c r="K201" s="87" t="s">
        <v>302</v>
      </c>
      <c r="L201" s="87" t="s">
        <v>302</v>
      </c>
      <c r="M201" s="49"/>
    </row>
    <row r="202" spans="1:13" ht="140.25" x14ac:dyDescent="0.2">
      <c r="A202" s="21"/>
      <c r="B202" s="25"/>
      <c r="C202" s="39" t="s">
        <v>59</v>
      </c>
      <c r="D202" s="39" t="s">
        <v>359</v>
      </c>
      <c r="E202" s="51">
        <v>41.3</v>
      </c>
      <c r="F202" s="51">
        <v>41.3</v>
      </c>
      <c r="G202" s="51">
        <v>30.6</v>
      </c>
      <c r="H202" s="51">
        <v>10.6</v>
      </c>
      <c r="I202" s="39" t="s">
        <v>178</v>
      </c>
      <c r="J202" s="20" t="s">
        <v>81</v>
      </c>
      <c r="K202" s="85" t="s">
        <v>302</v>
      </c>
      <c r="L202" s="85" t="s">
        <v>302</v>
      </c>
      <c r="M202" s="41" t="s">
        <v>452</v>
      </c>
    </row>
    <row r="203" spans="1:13" x14ac:dyDescent="0.2">
      <c r="A203" s="21"/>
      <c r="B203" s="25"/>
      <c r="C203" s="39" t="s">
        <v>453</v>
      </c>
      <c r="D203" s="39" t="s">
        <v>454</v>
      </c>
      <c r="E203" s="51">
        <v>49.3</v>
      </c>
      <c r="F203" s="51">
        <v>30.7</v>
      </c>
      <c r="G203" s="51">
        <v>16.899999999999999</v>
      </c>
      <c r="H203" s="51">
        <v>13.8</v>
      </c>
      <c r="I203" s="39"/>
      <c r="J203" s="20"/>
      <c r="K203" s="85"/>
      <c r="L203" s="85"/>
      <c r="M203" s="41"/>
    </row>
    <row r="204" spans="1:13" x14ac:dyDescent="0.2">
      <c r="A204" s="21"/>
      <c r="B204" s="25"/>
      <c r="C204" s="39" t="s">
        <v>4</v>
      </c>
      <c r="D204" s="39" t="s">
        <v>290</v>
      </c>
      <c r="E204" s="51">
        <v>60.1</v>
      </c>
      <c r="F204" s="51">
        <v>60.1</v>
      </c>
      <c r="G204" s="51">
        <v>58.9</v>
      </c>
      <c r="H204" s="51">
        <v>1.2</v>
      </c>
      <c r="I204" s="39"/>
      <c r="J204" s="20"/>
      <c r="K204" s="85"/>
      <c r="L204" s="85"/>
      <c r="M204" s="41"/>
    </row>
    <row r="205" spans="1:13" x14ac:dyDescent="0.2">
      <c r="A205" s="21"/>
      <c r="B205" s="25"/>
      <c r="C205" s="39" t="s">
        <v>59</v>
      </c>
      <c r="D205" s="39" t="s">
        <v>455</v>
      </c>
      <c r="E205" s="51">
        <v>3.6</v>
      </c>
      <c r="F205" s="51">
        <v>3.6</v>
      </c>
      <c r="G205" s="51">
        <v>2.7</v>
      </c>
      <c r="H205" s="51">
        <v>0.9</v>
      </c>
      <c r="I205" s="39"/>
      <c r="J205" s="20"/>
      <c r="K205" s="85"/>
      <c r="L205" s="85"/>
      <c r="M205" s="41"/>
    </row>
    <row r="206" spans="1:13" x14ac:dyDescent="0.2">
      <c r="A206" s="21"/>
      <c r="B206" s="25"/>
      <c r="C206" s="39" t="s">
        <v>47</v>
      </c>
      <c r="D206" s="39" t="s">
        <v>415</v>
      </c>
      <c r="E206" s="51">
        <v>23.9</v>
      </c>
      <c r="F206" s="51">
        <v>52.3</v>
      </c>
      <c r="G206" s="51">
        <v>20.2</v>
      </c>
      <c r="H206" s="51">
        <v>32.1</v>
      </c>
      <c r="I206" s="39"/>
      <c r="J206" s="20"/>
      <c r="K206" s="85"/>
      <c r="L206" s="85"/>
      <c r="M206" s="41"/>
    </row>
    <row r="207" spans="1:13" ht="13.5" thickBot="1" x14ac:dyDescent="0.25">
      <c r="A207" s="21"/>
      <c r="B207" s="25"/>
      <c r="C207" s="39" t="s">
        <v>36</v>
      </c>
      <c r="D207" s="39" t="s">
        <v>360</v>
      </c>
      <c r="E207" s="51">
        <v>558.4</v>
      </c>
      <c r="F207" s="51">
        <v>348</v>
      </c>
      <c r="G207" s="51">
        <v>191.9</v>
      </c>
      <c r="H207" s="51">
        <v>156.1</v>
      </c>
      <c r="I207" s="39"/>
      <c r="J207" s="20"/>
      <c r="K207" s="85"/>
      <c r="L207" s="85"/>
      <c r="M207" s="41"/>
    </row>
    <row r="208" spans="1:13" ht="51" x14ac:dyDescent="0.2">
      <c r="A208" s="18" t="s">
        <v>180</v>
      </c>
      <c r="B208" s="46" t="s">
        <v>181</v>
      </c>
      <c r="C208" s="47"/>
      <c r="D208" s="47"/>
      <c r="E208" s="48">
        <f>SUM(E209:E210)</f>
        <v>120</v>
      </c>
      <c r="F208" s="48">
        <f>SUM(F209:F210)</f>
        <v>138</v>
      </c>
      <c r="G208" s="48">
        <f>SUM(G209:G210)</f>
        <v>138</v>
      </c>
      <c r="H208" s="48">
        <f>SUM(H209:H210)</f>
        <v>0</v>
      </c>
      <c r="I208" s="47" t="s">
        <v>456</v>
      </c>
      <c r="J208" s="19" t="s">
        <v>80</v>
      </c>
      <c r="K208" s="87" t="s">
        <v>284</v>
      </c>
      <c r="L208" s="87" t="s">
        <v>284</v>
      </c>
      <c r="M208" s="49" t="s">
        <v>457</v>
      </c>
    </row>
    <row r="209" spans="1:13" x14ac:dyDescent="0.2">
      <c r="A209" s="21"/>
      <c r="B209" s="25"/>
      <c r="C209" s="39" t="s">
        <v>47</v>
      </c>
      <c r="D209" s="39" t="s">
        <v>415</v>
      </c>
      <c r="E209" s="51">
        <v>0</v>
      </c>
      <c r="F209" s="51">
        <v>18</v>
      </c>
      <c r="G209" s="51">
        <v>18</v>
      </c>
      <c r="H209" s="51">
        <v>0</v>
      </c>
      <c r="I209" s="39" t="s">
        <v>26</v>
      </c>
      <c r="J209" s="20" t="s">
        <v>88</v>
      </c>
      <c r="K209" s="85" t="s">
        <v>312</v>
      </c>
      <c r="L209" s="85" t="s">
        <v>312</v>
      </c>
      <c r="M209" s="41"/>
    </row>
    <row r="210" spans="1:13" ht="13.5" thickBot="1" x14ac:dyDescent="0.25">
      <c r="A210" s="21"/>
      <c r="B210" s="25"/>
      <c r="C210" s="39" t="s">
        <v>5</v>
      </c>
      <c r="D210" s="39" t="s">
        <v>458</v>
      </c>
      <c r="E210" s="51">
        <v>120</v>
      </c>
      <c r="F210" s="51">
        <v>120</v>
      </c>
      <c r="G210" s="51">
        <v>120</v>
      </c>
      <c r="H210" s="51"/>
      <c r="I210" s="39"/>
      <c r="J210" s="20"/>
      <c r="K210" s="85"/>
      <c r="L210" s="85"/>
      <c r="M210" s="41"/>
    </row>
    <row r="211" spans="1:13" ht="127.5" x14ac:dyDescent="0.2">
      <c r="A211" s="29" t="s">
        <v>182</v>
      </c>
      <c r="B211" s="60" t="s">
        <v>32</v>
      </c>
      <c r="C211" s="47"/>
      <c r="D211" s="47"/>
      <c r="E211" s="48">
        <f>SUM(E212:E213)</f>
        <v>3473.3</v>
      </c>
      <c r="F211" s="48">
        <f>SUM(F212:F213)</f>
        <v>2344.9</v>
      </c>
      <c r="G211" s="48">
        <f>SUM(G212:G213)</f>
        <v>1662.6</v>
      </c>
      <c r="H211" s="48">
        <f>SUM(H212:H213)</f>
        <v>682.3</v>
      </c>
      <c r="I211" s="61" t="s">
        <v>183</v>
      </c>
      <c r="J211" s="27" t="s">
        <v>80</v>
      </c>
      <c r="K211" s="92" t="s">
        <v>315</v>
      </c>
      <c r="L211" s="92" t="s">
        <v>459</v>
      </c>
      <c r="M211" s="62" t="s">
        <v>460</v>
      </c>
    </row>
    <row r="212" spans="1:13" x14ac:dyDescent="0.2">
      <c r="A212" s="21"/>
      <c r="B212" s="25"/>
      <c r="C212" s="39" t="s">
        <v>47</v>
      </c>
      <c r="D212" s="39" t="s">
        <v>415</v>
      </c>
      <c r="E212" s="51">
        <v>3209.4</v>
      </c>
      <c r="F212" s="51">
        <v>2081</v>
      </c>
      <c r="G212" s="51">
        <v>1662.6</v>
      </c>
      <c r="H212" s="51">
        <v>418.4</v>
      </c>
      <c r="I212" s="39"/>
      <c r="J212" s="20"/>
      <c r="K212" s="85"/>
      <c r="L212" s="85"/>
      <c r="M212" s="41"/>
    </row>
    <row r="213" spans="1:13" ht="13.5" thickBot="1" x14ac:dyDescent="0.25">
      <c r="A213" s="21"/>
      <c r="B213" s="25"/>
      <c r="C213" s="39" t="s">
        <v>4</v>
      </c>
      <c r="D213" s="39" t="s">
        <v>290</v>
      </c>
      <c r="E213" s="51">
        <v>263.89999999999998</v>
      </c>
      <c r="F213" s="51">
        <v>263.89999999999998</v>
      </c>
      <c r="G213" s="51">
        <v>0</v>
      </c>
      <c r="H213" s="51">
        <v>263.89999999999998</v>
      </c>
      <c r="I213" s="39"/>
      <c r="J213" s="20"/>
      <c r="K213" s="85"/>
      <c r="L213" s="85"/>
      <c r="M213" s="41"/>
    </row>
    <row r="214" spans="1:13" ht="191.25" x14ac:dyDescent="0.2">
      <c r="A214" s="29" t="s">
        <v>184</v>
      </c>
      <c r="B214" s="60" t="s">
        <v>185</v>
      </c>
      <c r="C214" s="47"/>
      <c r="D214" s="47"/>
      <c r="E214" s="48">
        <f>SUM(E215:E216)</f>
        <v>380.1</v>
      </c>
      <c r="F214" s="48">
        <f>SUM(F215:F216)</f>
        <v>230.1</v>
      </c>
      <c r="G214" s="48">
        <f>SUM(G215:G216)</f>
        <v>230.1</v>
      </c>
      <c r="H214" s="48">
        <f>SUM(H215:H216)</f>
        <v>0</v>
      </c>
      <c r="I214" s="47" t="s">
        <v>186</v>
      </c>
      <c r="J214" s="19" t="s">
        <v>88</v>
      </c>
      <c r="K214" s="87" t="s">
        <v>312</v>
      </c>
      <c r="L214" s="87" t="s">
        <v>312</v>
      </c>
      <c r="M214" s="49" t="s">
        <v>591</v>
      </c>
    </row>
    <row r="215" spans="1:13" ht="38.25" x14ac:dyDescent="0.2">
      <c r="A215" s="21"/>
      <c r="B215" s="25"/>
      <c r="C215" s="39" t="s">
        <v>4</v>
      </c>
      <c r="D215" s="39" t="s">
        <v>290</v>
      </c>
      <c r="E215" s="51">
        <v>360.1</v>
      </c>
      <c r="F215" s="51">
        <v>210.1</v>
      </c>
      <c r="G215" s="51">
        <v>210.1</v>
      </c>
      <c r="H215" s="51">
        <v>0</v>
      </c>
      <c r="I215" s="53" t="s">
        <v>187</v>
      </c>
      <c r="J215" s="28" t="s">
        <v>88</v>
      </c>
      <c r="K215" s="88" t="s">
        <v>312</v>
      </c>
      <c r="L215" s="88" t="s">
        <v>444</v>
      </c>
      <c r="M215" s="54" t="s">
        <v>461</v>
      </c>
    </row>
    <row r="216" spans="1:13" ht="13.5" thickBot="1" x14ac:dyDescent="0.25">
      <c r="A216" s="21"/>
      <c r="B216" s="25"/>
      <c r="C216" s="39" t="s">
        <v>47</v>
      </c>
      <c r="D216" s="39" t="s">
        <v>415</v>
      </c>
      <c r="E216" s="51">
        <v>20</v>
      </c>
      <c r="F216" s="51">
        <v>20</v>
      </c>
      <c r="G216" s="51">
        <v>20</v>
      </c>
      <c r="H216" s="51"/>
      <c r="I216" s="39"/>
      <c r="J216" s="20"/>
      <c r="K216" s="85"/>
      <c r="L216" s="85"/>
      <c r="M216" s="41"/>
    </row>
    <row r="217" spans="1:13" ht="58.9" customHeight="1" x14ac:dyDescent="0.2">
      <c r="A217" s="18" t="s">
        <v>462</v>
      </c>
      <c r="B217" s="46" t="s">
        <v>463</v>
      </c>
      <c r="C217" s="47"/>
      <c r="D217" s="47"/>
      <c r="E217" s="48">
        <f>SUM(E218:E219)</f>
        <v>200</v>
      </c>
      <c r="F217" s="48">
        <f>SUM(F218:F219)</f>
        <v>104.7</v>
      </c>
      <c r="G217" s="48">
        <f>SUM(G218:G219)</f>
        <v>104.7</v>
      </c>
      <c r="H217" s="48">
        <f>SUM(H218:H219)</f>
        <v>0</v>
      </c>
      <c r="I217" s="47" t="s">
        <v>464</v>
      </c>
      <c r="J217" s="19" t="s">
        <v>80</v>
      </c>
      <c r="K217" s="87" t="s">
        <v>284</v>
      </c>
      <c r="L217" s="87" t="s">
        <v>284</v>
      </c>
      <c r="M217" s="49" t="s">
        <v>465</v>
      </c>
    </row>
    <row r="218" spans="1:13" x14ac:dyDescent="0.2">
      <c r="A218" s="21"/>
      <c r="B218" s="25"/>
      <c r="C218" s="39" t="s">
        <v>4</v>
      </c>
      <c r="D218" s="39" t="s">
        <v>290</v>
      </c>
      <c r="E218" s="51">
        <v>0</v>
      </c>
      <c r="F218" s="51">
        <v>2.7</v>
      </c>
      <c r="G218" s="51">
        <v>2.7</v>
      </c>
      <c r="H218" s="51">
        <v>0</v>
      </c>
      <c r="I218" s="39" t="s">
        <v>466</v>
      </c>
      <c r="J218" s="20" t="s">
        <v>80</v>
      </c>
      <c r="K218" s="85" t="s">
        <v>284</v>
      </c>
      <c r="L218" s="85" t="s">
        <v>284</v>
      </c>
      <c r="M218" s="41" t="s">
        <v>467</v>
      </c>
    </row>
    <row r="219" spans="1:13" ht="13.5" thickBot="1" x14ac:dyDescent="0.25">
      <c r="A219" s="21"/>
      <c r="B219" s="25"/>
      <c r="C219" s="39" t="s">
        <v>47</v>
      </c>
      <c r="D219" s="39" t="s">
        <v>415</v>
      </c>
      <c r="E219" s="51">
        <v>200</v>
      </c>
      <c r="F219" s="51">
        <v>102</v>
      </c>
      <c r="G219" s="51">
        <v>102</v>
      </c>
      <c r="H219" s="51"/>
      <c r="I219" s="39"/>
      <c r="J219" s="20"/>
      <c r="K219" s="85"/>
      <c r="L219" s="85"/>
      <c r="M219" s="41"/>
    </row>
    <row r="220" spans="1:13" ht="216.75" x14ac:dyDescent="0.2">
      <c r="A220" s="29" t="s">
        <v>188</v>
      </c>
      <c r="B220" s="60" t="s">
        <v>189</v>
      </c>
      <c r="C220" s="47"/>
      <c r="D220" s="47"/>
      <c r="E220" s="48">
        <f>SUM(E221:E222)</f>
        <v>899.9</v>
      </c>
      <c r="F220" s="48">
        <f>SUM(F221:F222)</f>
        <v>899.9</v>
      </c>
      <c r="G220" s="48">
        <f>SUM(G221:G222)</f>
        <v>573.70000000000005</v>
      </c>
      <c r="H220" s="48">
        <f>SUM(H221:H222)</f>
        <v>326.2</v>
      </c>
      <c r="I220" s="61" t="s">
        <v>464</v>
      </c>
      <c r="J220" s="27" t="s">
        <v>80</v>
      </c>
      <c r="K220" s="92" t="s">
        <v>374</v>
      </c>
      <c r="L220" s="92" t="s">
        <v>468</v>
      </c>
      <c r="M220" s="62" t="s">
        <v>469</v>
      </c>
    </row>
    <row r="221" spans="1:13" x14ac:dyDescent="0.2">
      <c r="A221" s="21"/>
      <c r="B221" s="25"/>
      <c r="C221" s="39" t="s">
        <v>47</v>
      </c>
      <c r="D221" s="39" t="s">
        <v>415</v>
      </c>
      <c r="E221" s="51">
        <v>264.10000000000002</v>
      </c>
      <c r="F221" s="51">
        <v>264.10000000000002</v>
      </c>
      <c r="G221" s="51">
        <v>264.10000000000002</v>
      </c>
      <c r="H221" s="51">
        <v>0</v>
      </c>
      <c r="I221" s="39"/>
      <c r="J221" s="20"/>
      <c r="K221" s="85"/>
      <c r="L221" s="85"/>
      <c r="M221" s="41"/>
    </row>
    <row r="222" spans="1:13" ht="13.5" thickBot="1" x14ac:dyDescent="0.25">
      <c r="A222" s="21"/>
      <c r="B222" s="25"/>
      <c r="C222" s="39" t="s">
        <v>4</v>
      </c>
      <c r="D222" s="39" t="s">
        <v>290</v>
      </c>
      <c r="E222" s="51">
        <v>635.79999999999995</v>
      </c>
      <c r="F222" s="51">
        <v>635.79999999999995</v>
      </c>
      <c r="G222" s="51">
        <v>309.60000000000002</v>
      </c>
      <c r="H222" s="51">
        <v>326.2</v>
      </c>
      <c r="I222" s="39"/>
      <c r="J222" s="20"/>
      <c r="K222" s="85"/>
      <c r="L222" s="85"/>
      <c r="M222" s="41"/>
    </row>
    <row r="223" spans="1:13" ht="38.25" x14ac:dyDescent="0.2">
      <c r="A223" s="18" t="s">
        <v>190</v>
      </c>
      <c r="B223" s="46" t="s">
        <v>470</v>
      </c>
      <c r="C223" s="47"/>
      <c r="D223" s="47"/>
      <c r="E223" s="48">
        <f>SUM(E224:E224)</f>
        <v>9.5</v>
      </c>
      <c r="F223" s="48">
        <f>SUM(F224:F224)</f>
        <v>8.5</v>
      </c>
      <c r="G223" s="48">
        <f>SUM(G224:G224)</f>
        <v>8.5</v>
      </c>
      <c r="H223" s="48">
        <f>SUM(H224:H224)</f>
        <v>0</v>
      </c>
      <c r="I223" s="47" t="s">
        <v>26</v>
      </c>
      <c r="J223" s="19" t="s">
        <v>88</v>
      </c>
      <c r="K223" s="87" t="s">
        <v>312</v>
      </c>
      <c r="L223" s="87" t="s">
        <v>312</v>
      </c>
      <c r="M223" s="49" t="s">
        <v>471</v>
      </c>
    </row>
    <row r="224" spans="1:13" ht="13.5" thickBot="1" x14ac:dyDescent="0.25">
      <c r="A224" s="21"/>
      <c r="B224" s="25"/>
      <c r="C224" s="39" t="s">
        <v>47</v>
      </c>
      <c r="D224" s="39" t="s">
        <v>415</v>
      </c>
      <c r="E224" s="51">
        <v>9.5</v>
      </c>
      <c r="F224" s="51">
        <v>8.5</v>
      </c>
      <c r="G224" s="51">
        <v>8.5</v>
      </c>
      <c r="H224" s="51">
        <v>0</v>
      </c>
      <c r="I224" s="39"/>
      <c r="J224" s="20"/>
      <c r="K224" s="85"/>
      <c r="L224" s="85"/>
      <c r="M224" s="41"/>
    </row>
    <row r="225" spans="1:13" ht="26.25" thickBot="1" x14ac:dyDescent="0.25">
      <c r="A225" s="18" t="s">
        <v>191</v>
      </c>
      <c r="B225" s="46" t="s">
        <v>192</v>
      </c>
      <c r="C225" s="47"/>
      <c r="D225" s="47"/>
      <c r="E225" s="48">
        <f>E226+E228+E231+E233</f>
        <v>983.09999999999991</v>
      </c>
      <c r="F225" s="48">
        <f>F226+F228+F231+F233</f>
        <v>1029.3</v>
      </c>
      <c r="G225" s="48">
        <f>G226+G228+G231+G233</f>
        <v>941.80000000000007</v>
      </c>
      <c r="H225" s="48">
        <f>H226+H228+H231+H233</f>
        <v>87.5</v>
      </c>
      <c r="I225" s="47"/>
      <c r="J225" s="19"/>
      <c r="K225" s="87"/>
      <c r="L225" s="87"/>
      <c r="M225" s="49"/>
    </row>
    <row r="226" spans="1:13" ht="26.25" hidden="1" thickBot="1" x14ac:dyDescent="0.25">
      <c r="A226" s="18" t="s">
        <v>193</v>
      </c>
      <c r="B226" s="46" t="s">
        <v>194</v>
      </c>
      <c r="C226" s="47"/>
      <c r="D226" s="47"/>
      <c r="E226" s="48">
        <f>SUM(E227:E227)</f>
        <v>0</v>
      </c>
      <c r="F226" s="48">
        <f>SUM(F227:F227)</f>
        <v>0</v>
      </c>
      <c r="G226" s="48">
        <f>SUM(G227:G227)</f>
        <v>0</v>
      </c>
      <c r="H226" s="48">
        <f>SUM(H227:H227)</f>
        <v>0</v>
      </c>
      <c r="I226" s="47" t="s">
        <v>195</v>
      </c>
      <c r="J226" s="19" t="s">
        <v>80</v>
      </c>
      <c r="K226" s="87" t="s">
        <v>472</v>
      </c>
      <c r="L226" s="87" t="s">
        <v>353</v>
      </c>
      <c r="M226" s="49"/>
    </row>
    <row r="227" spans="1:13" ht="13.5" hidden="1" thickBot="1" x14ac:dyDescent="0.25">
      <c r="A227" s="21"/>
      <c r="B227" s="25"/>
      <c r="C227" s="39"/>
      <c r="D227" s="39"/>
      <c r="E227" s="51">
        <v>0</v>
      </c>
      <c r="F227" s="51">
        <v>0</v>
      </c>
      <c r="G227" s="51">
        <v>0</v>
      </c>
      <c r="H227" s="51">
        <v>0</v>
      </c>
      <c r="I227" s="39" t="s">
        <v>186</v>
      </c>
      <c r="J227" s="20" t="s">
        <v>88</v>
      </c>
      <c r="K227" s="85" t="s">
        <v>363</v>
      </c>
      <c r="L227" s="85" t="s">
        <v>353</v>
      </c>
      <c r="M227" s="41"/>
    </row>
    <row r="228" spans="1:13" ht="25.5" x14ac:dyDescent="0.2">
      <c r="A228" s="29" t="s">
        <v>196</v>
      </c>
      <c r="B228" s="60" t="s">
        <v>473</v>
      </c>
      <c r="C228" s="47"/>
      <c r="D228" s="47"/>
      <c r="E228" s="48">
        <f>SUM(E229:E230)</f>
        <v>753.09999999999991</v>
      </c>
      <c r="F228" s="48">
        <f>SUM(F229:F230)</f>
        <v>93</v>
      </c>
      <c r="G228" s="48">
        <f>SUM(G229:G230)</f>
        <v>6.6</v>
      </c>
      <c r="H228" s="48">
        <f>SUM(H229:H230)</f>
        <v>86.4</v>
      </c>
      <c r="I228" s="47" t="s">
        <v>26</v>
      </c>
      <c r="J228" s="19" t="s">
        <v>88</v>
      </c>
      <c r="K228" s="87" t="s">
        <v>312</v>
      </c>
      <c r="L228" s="87" t="s">
        <v>312</v>
      </c>
      <c r="M228" s="49" t="s">
        <v>474</v>
      </c>
    </row>
    <row r="229" spans="1:13" ht="71.650000000000006" customHeight="1" x14ac:dyDescent="0.2">
      <c r="A229" s="21"/>
      <c r="B229" s="25"/>
      <c r="C229" s="39" t="s">
        <v>4</v>
      </c>
      <c r="D229" s="39" t="s">
        <v>290</v>
      </c>
      <c r="E229" s="51">
        <v>396.2</v>
      </c>
      <c r="F229" s="51">
        <v>0</v>
      </c>
      <c r="G229" s="51">
        <v>0</v>
      </c>
      <c r="H229" s="51">
        <v>0</v>
      </c>
      <c r="I229" s="53" t="s">
        <v>197</v>
      </c>
      <c r="J229" s="28" t="s">
        <v>80</v>
      </c>
      <c r="K229" s="88" t="s">
        <v>472</v>
      </c>
      <c r="L229" s="88" t="s">
        <v>353</v>
      </c>
      <c r="M229" s="234" t="s">
        <v>598</v>
      </c>
    </row>
    <row r="230" spans="1:13" ht="13.5" thickBot="1" x14ac:dyDescent="0.25">
      <c r="A230" s="21"/>
      <c r="B230" s="25"/>
      <c r="C230" s="39" t="s">
        <v>47</v>
      </c>
      <c r="D230" s="39" t="s">
        <v>415</v>
      </c>
      <c r="E230" s="51">
        <v>356.9</v>
      </c>
      <c r="F230" s="51">
        <v>93</v>
      </c>
      <c r="G230" s="51">
        <v>6.6</v>
      </c>
      <c r="H230" s="51">
        <v>86.4</v>
      </c>
      <c r="I230" s="53"/>
      <c r="J230" s="28"/>
      <c r="K230" s="88"/>
      <c r="L230" s="88"/>
      <c r="M230" s="235"/>
    </row>
    <row r="231" spans="1:13" ht="26.25" hidden="1" thickBot="1" x14ac:dyDescent="0.25">
      <c r="A231" s="18" t="s">
        <v>198</v>
      </c>
      <c r="B231" s="46" t="s">
        <v>199</v>
      </c>
      <c r="C231" s="47"/>
      <c r="D231" s="47"/>
      <c r="E231" s="48">
        <f>SUM(E232:E232)</f>
        <v>0</v>
      </c>
      <c r="F231" s="48">
        <f>SUM(F232:F232)</f>
        <v>0</v>
      </c>
      <c r="G231" s="48">
        <f>SUM(G232:G232)</f>
        <v>0</v>
      </c>
      <c r="H231" s="48">
        <f>SUM(H232:H232)</f>
        <v>0</v>
      </c>
      <c r="I231" s="47" t="s">
        <v>195</v>
      </c>
      <c r="J231" s="19" t="s">
        <v>80</v>
      </c>
      <c r="K231" s="87" t="s">
        <v>388</v>
      </c>
      <c r="L231" s="87" t="s">
        <v>353</v>
      </c>
      <c r="M231" s="49"/>
    </row>
    <row r="232" spans="1:13" ht="13.5" hidden="1" thickBot="1" x14ac:dyDescent="0.25">
      <c r="A232" s="21"/>
      <c r="B232" s="25"/>
      <c r="C232" s="39"/>
      <c r="D232" s="39"/>
      <c r="E232" s="51">
        <v>0</v>
      </c>
      <c r="F232" s="51">
        <v>0</v>
      </c>
      <c r="G232" s="51">
        <v>0</v>
      </c>
      <c r="H232" s="51">
        <v>0</v>
      </c>
      <c r="I232" s="39" t="s">
        <v>464</v>
      </c>
      <c r="J232" s="20" t="s">
        <v>80</v>
      </c>
      <c r="K232" s="85" t="s">
        <v>353</v>
      </c>
      <c r="L232" s="85" t="s">
        <v>353</v>
      </c>
      <c r="M232" s="41"/>
    </row>
    <row r="233" spans="1:13" ht="63.75" x14ac:dyDescent="0.2">
      <c r="A233" s="18" t="s">
        <v>266</v>
      </c>
      <c r="B233" s="46" t="s">
        <v>568</v>
      </c>
      <c r="C233" s="47"/>
      <c r="D233" s="47"/>
      <c r="E233" s="48">
        <f>SUM(E234:E235)</f>
        <v>230</v>
      </c>
      <c r="F233" s="48">
        <f>SUM(F234:F235)</f>
        <v>936.3</v>
      </c>
      <c r="G233" s="48">
        <f>SUM(G234:G235)</f>
        <v>935.2</v>
      </c>
      <c r="H233" s="48">
        <f>SUM(H234:H235)</f>
        <v>1.1000000000000001</v>
      </c>
      <c r="I233" s="47" t="s">
        <v>195</v>
      </c>
      <c r="J233" s="19" t="s">
        <v>80</v>
      </c>
      <c r="K233" s="87" t="s">
        <v>284</v>
      </c>
      <c r="L233" s="87" t="s">
        <v>284</v>
      </c>
      <c r="M233" s="49" t="s">
        <v>475</v>
      </c>
    </row>
    <row r="234" spans="1:13" x14ac:dyDescent="0.2">
      <c r="A234" s="21"/>
      <c r="B234" s="25"/>
      <c r="C234" s="39" t="s">
        <v>47</v>
      </c>
      <c r="D234" s="39" t="s">
        <v>415</v>
      </c>
      <c r="E234" s="51">
        <v>230</v>
      </c>
      <c r="F234" s="51">
        <v>399.3</v>
      </c>
      <c r="G234" s="51">
        <v>399.2</v>
      </c>
      <c r="H234" s="51">
        <v>0.1</v>
      </c>
      <c r="I234" s="39"/>
      <c r="J234" s="20"/>
      <c r="K234" s="85"/>
      <c r="L234" s="85"/>
      <c r="M234" s="41"/>
    </row>
    <row r="235" spans="1:13" ht="13.5" thickBot="1" x14ac:dyDescent="0.25">
      <c r="A235" s="21"/>
      <c r="B235" s="25"/>
      <c r="C235" s="39" t="s">
        <v>5</v>
      </c>
      <c r="D235" s="39" t="s">
        <v>458</v>
      </c>
      <c r="E235" s="51">
        <v>0</v>
      </c>
      <c r="F235" s="51">
        <v>537</v>
      </c>
      <c r="G235" s="51">
        <v>536</v>
      </c>
      <c r="H235" s="51">
        <v>1</v>
      </c>
      <c r="I235" s="39"/>
      <c r="J235" s="20"/>
      <c r="K235" s="85"/>
      <c r="L235" s="85"/>
      <c r="M235" s="41"/>
    </row>
    <row r="236" spans="1:13" ht="26.25" hidden="1" thickBot="1" x14ac:dyDescent="0.25">
      <c r="A236" s="18" t="s">
        <v>200</v>
      </c>
      <c r="B236" s="46" t="s">
        <v>201</v>
      </c>
      <c r="C236" s="47"/>
      <c r="D236" s="47"/>
      <c r="E236" s="48">
        <f>E237+E242</f>
        <v>88</v>
      </c>
      <c r="F236" s="48">
        <f>F237+F242</f>
        <v>571.59999999999991</v>
      </c>
      <c r="G236" s="48">
        <f>G237+G242</f>
        <v>339.8</v>
      </c>
      <c r="H236" s="48">
        <f>H237+H242</f>
        <v>231.8</v>
      </c>
      <c r="I236" s="47"/>
      <c r="J236" s="19"/>
      <c r="K236" s="87"/>
      <c r="L236" s="87"/>
      <c r="M236" s="49"/>
    </row>
    <row r="237" spans="1:13" ht="165.75" x14ac:dyDescent="0.2">
      <c r="A237" s="29" t="s">
        <v>202</v>
      </c>
      <c r="B237" s="60" t="s">
        <v>203</v>
      </c>
      <c r="C237" s="47"/>
      <c r="D237" s="47"/>
      <c r="E237" s="48">
        <f>SUM(E238:E241)</f>
        <v>88</v>
      </c>
      <c r="F237" s="48">
        <f>SUM(F238:F241)</f>
        <v>571.59999999999991</v>
      </c>
      <c r="G237" s="48">
        <f>SUM(G238:G241)</f>
        <v>339.8</v>
      </c>
      <c r="H237" s="48">
        <f>SUM(H238:H241)</f>
        <v>231.8</v>
      </c>
      <c r="I237" s="61" t="s">
        <v>204</v>
      </c>
      <c r="J237" s="27" t="s">
        <v>80</v>
      </c>
      <c r="K237" s="92" t="s">
        <v>476</v>
      </c>
      <c r="L237" s="92" t="s">
        <v>477</v>
      </c>
      <c r="M237" s="62" t="s">
        <v>478</v>
      </c>
    </row>
    <row r="238" spans="1:13" ht="25.5" x14ac:dyDescent="0.2">
      <c r="A238" s="21"/>
      <c r="B238" s="25"/>
      <c r="C238" s="39" t="s">
        <v>4</v>
      </c>
      <c r="D238" s="39" t="s">
        <v>290</v>
      </c>
      <c r="E238" s="51">
        <v>11.4</v>
      </c>
      <c r="F238" s="51">
        <v>11.4</v>
      </c>
      <c r="G238" s="51">
        <v>6</v>
      </c>
      <c r="H238" s="51">
        <v>5.4</v>
      </c>
      <c r="I238" s="53" t="s">
        <v>479</v>
      </c>
      <c r="J238" s="28" t="s">
        <v>80</v>
      </c>
      <c r="K238" s="88" t="s">
        <v>476</v>
      </c>
      <c r="L238" s="88" t="s">
        <v>353</v>
      </c>
      <c r="M238" s="54" t="s">
        <v>480</v>
      </c>
    </row>
    <row r="239" spans="1:13" x14ac:dyDescent="0.2">
      <c r="A239" s="21"/>
      <c r="B239" s="25"/>
      <c r="C239" s="39" t="s">
        <v>36</v>
      </c>
      <c r="D239" s="39" t="s">
        <v>360</v>
      </c>
      <c r="E239" s="51"/>
      <c r="F239" s="51">
        <v>361.5</v>
      </c>
      <c r="G239" s="51">
        <v>260.60000000000002</v>
      </c>
      <c r="H239" s="51">
        <v>100.9</v>
      </c>
      <c r="I239" s="39"/>
      <c r="J239" s="20"/>
      <c r="K239" s="85"/>
      <c r="L239" s="85"/>
      <c r="M239" s="41"/>
    </row>
    <row r="240" spans="1:13" x14ac:dyDescent="0.2">
      <c r="A240" s="21"/>
      <c r="B240" s="25"/>
      <c r="C240" s="39" t="s">
        <v>47</v>
      </c>
      <c r="D240" s="39" t="s">
        <v>415</v>
      </c>
      <c r="E240" s="51">
        <v>74.099999999999994</v>
      </c>
      <c r="F240" s="51">
        <v>196.2</v>
      </c>
      <c r="G240" s="51">
        <v>70.7</v>
      </c>
      <c r="H240" s="51">
        <v>125.5</v>
      </c>
      <c r="I240" s="39"/>
      <c r="J240" s="20"/>
      <c r="K240" s="85"/>
      <c r="L240" s="85"/>
      <c r="M240" s="41"/>
    </row>
    <row r="241" spans="1:13" ht="13.5" thickBot="1" x14ac:dyDescent="0.25">
      <c r="A241" s="21"/>
      <c r="B241" s="25"/>
      <c r="C241" s="39" t="s">
        <v>59</v>
      </c>
      <c r="D241" s="39" t="s">
        <v>359</v>
      </c>
      <c r="E241" s="51">
        <v>2.5</v>
      </c>
      <c r="F241" s="51">
        <v>2.5</v>
      </c>
      <c r="G241" s="51">
        <v>2.5</v>
      </c>
      <c r="H241" s="51"/>
      <c r="I241" s="39"/>
      <c r="J241" s="20"/>
      <c r="K241" s="85"/>
      <c r="L241" s="85"/>
      <c r="M241" s="41"/>
    </row>
    <row r="242" spans="1:13" ht="39" hidden="1" thickBot="1" x14ac:dyDescent="0.25">
      <c r="A242" s="18" t="s">
        <v>205</v>
      </c>
      <c r="B242" s="46" t="s">
        <v>206</v>
      </c>
      <c r="C242" s="47" t="s">
        <v>47</v>
      </c>
      <c r="D242" s="47" t="s">
        <v>415</v>
      </c>
      <c r="E242" s="50">
        <v>0</v>
      </c>
      <c r="F242" s="50">
        <v>0</v>
      </c>
      <c r="G242" s="50">
        <v>0</v>
      </c>
      <c r="H242" s="50">
        <v>0</v>
      </c>
      <c r="I242" s="47"/>
      <c r="J242" s="19"/>
      <c r="K242" s="87"/>
      <c r="L242" s="87"/>
      <c r="M242" s="49"/>
    </row>
    <row r="243" spans="1:13" ht="26.25" thickBot="1" x14ac:dyDescent="0.25">
      <c r="A243" s="18" t="s">
        <v>207</v>
      </c>
      <c r="B243" s="46" t="s">
        <v>208</v>
      </c>
      <c r="C243" s="47"/>
      <c r="D243" s="47"/>
      <c r="E243" s="48">
        <f>E244+E245+E246+E248+E249</f>
        <v>308.3</v>
      </c>
      <c r="F243" s="48">
        <f>F244+F245+F246+F248+F249</f>
        <v>345</v>
      </c>
      <c r="G243" s="48">
        <f>G244+G245+G246+G248+G249</f>
        <v>341</v>
      </c>
      <c r="H243" s="48">
        <f>H244+H245+H246+H248+H249</f>
        <v>4</v>
      </c>
      <c r="I243" s="47"/>
      <c r="J243" s="19"/>
      <c r="K243" s="87"/>
      <c r="L243" s="87"/>
      <c r="M243" s="49"/>
    </row>
    <row r="244" spans="1:13" ht="102.75" thickBot="1" x14ac:dyDescent="0.25">
      <c r="A244" s="18" t="s">
        <v>209</v>
      </c>
      <c r="B244" s="46" t="s">
        <v>210</v>
      </c>
      <c r="C244" s="47" t="s">
        <v>4</v>
      </c>
      <c r="D244" s="47" t="s">
        <v>290</v>
      </c>
      <c r="E244" s="50">
        <v>104</v>
      </c>
      <c r="F244" s="50">
        <v>104</v>
      </c>
      <c r="G244" s="50">
        <v>104</v>
      </c>
      <c r="H244" s="50">
        <v>0</v>
      </c>
      <c r="I244" s="47" t="s">
        <v>87</v>
      </c>
      <c r="J244" s="19" t="s">
        <v>88</v>
      </c>
      <c r="K244" s="87" t="s">
        <v>411</v>
      </c>
      <c r="L244" s="87" t="s">
        <v>411</v>
      </c>
      <c r="M244" s="49" t="s">
        <v>590</v>
      </c>
    </row>
    <row r="245" spans="1:13" ht="26.25" thickBot="1" x14ac:dyDescent="0.25">
      <c r="A245" s="18" t="s">
        <v>211</v>
      </c>
      <c r="B245" s="46" t="s">
        <v>212</v>
      </c>
      <c r="C245" s="47" t="s">
        <v>4</v>
      </c>
      <c r="D245" s="47" t="s">
        <v>290</v>
      </c>
      <c r="E245" s="50">
        <v>190.3</v>
      </c>
      <c r="F245" s="50">
        <v>227</v>
      </c>
      <c r="G245" s="50">
        <v>227</v>
      </c>
      <c r="H245" s="50">
        <v>0</v>
      </c>
      <c r="I245" s="47" t="s">
        <v>87</v>
      </c>
      <c r="J245" s="19" t="s">
        <v>88</v>
      </c>
      <c r="K245" s="87" t="s">
        <v>481</v>
      </c>
      <c r="L245" s="87" t="s">
        <v>378</v>
      </c>
      <c r="M245" s="49" t="s">
        <v>482</v>
      </c>
    </row>
    <row r="246" spans="1:13" ht="39" hidden="1" thickBot="1" x14ac:dyDescent="0.25">
      <c r="A246" s="18" t="s">
        <v>213</v>
      </c>
      <c r="B246" s="46" t="s">
        <v>483</v>
      </c>
      <c r="C246" s="47" t="s">
        <v>4</v>
      </c>
      <c r="D246" s="47" t="s">
        <v>290</v>
      </c>
      <c r="E246" s="48">
        <f>SUM(E247:E247)</f>
        <v>0</v>
      </c>
      <c r="F246" s="48">
        <f>SUM(F247:F247)</f>
        <v>0</v>
      </c>
      <c r="G246" s="48">
        <f>SUM(G247:G247)</f>
        <v>0</v>
      </c>
      <c r="H246" s="48">
        <f>SUM(H247:H247)</f>
        <v>0</v>
      </c>
      <c r="I246" s="47" t="s">
        <v>214</v>
      </c>
      <c r="J246" s="19" t="s">
        <v>215</v>
      </c>
      <c r="K246" s="87" t="s">
        <v>353</v>
      </c>
      <c r="L246" s="87" t="s">
        <v>353</v>
      </c>
      <c r="M246" s="49"/>
    </row>
    <row r="247" spans="1:13" ht="13.5" hidden="1" thickBot="1" x14ac:dyDescent="0.25">
      <c r="A247" s="21"/>
      <c r="B247" s="25"/>
      <c r="C247" s="39"/>
      <c r="D247" s="39"/>
      <c r="E247" s="51">
        <v>0</v>
      </c>
      <c r="F247" s="51">
        <v>0</v>
      </c>
      <c r="G247" s="51">
        <v>0</v>
      </c>
      <c r="H247" s="51">
        <v>0</v>
      </c>
      <c r="I247" s="39" t="s">
        <v>104</v>
      </c>
      <c r="J247" s="20" t="s">
        <v>88</v>
      </c>
      <c r="K247" s="85" t="s">
        <v>353</v>
      </c>
      <c r="L247" s="85" t="s">
        <v>353</v>
      </c>
      <c r="M247" s="41"/>
    </row>
    <row r="248" spans="1:13" ht="64.5" thickBot="1" x14ac:dyDescent="0.25">
      <c r="A248" s="29" t="s">
        <v>216</v>
      </c>
      <c r="B248" s="60" t="s">
        <v>217</v>
      </c>
      <c r="C248" s="47" t="s">
        <v>4</v>
      </c>
      <c r="D248" s="47" t="s">
        <v>290</v>
      </c>
      <c r="E248" s="50">
        <v>14</v>
      </c>
      <c r="F248" s="50">
        <v>14</v>
      </c>
      <c r="G248" s="50">
        <v>10</v>
      </c>
      <c r="H248" s="50">
        <v>4</v>
      </c>
      <c r="I248" s="61" t="s">
        <v>11</v>
      </c>
      <c r="J248" s="27" t="s">
        <v>88</v>
      </c>
      <c r="K248" s="92" t="s">
        <v>280</v>
      </c>
      <c r="L248" s="92" t="s">
        <v>322</v>
      </c>
      <c r="M248" s="62" t="s">
        <v>592</v>
      </c>
    </row>
    <row r="249" spans="1:13" ht="26.25" hidden="1" thickBot="1" x14ac:dyDescent="0.25">
      <c r="A249" s="18" t="s">
        <v>484</v>
      </c>
      <c r="B249" s="46" t="s">
        <v>485</v>
      </c>
      <c r="C249" s="47"/>
      <c r="D249" s="47"/>
      <c r="E249" s="50">
        <v>0</v>
      </c>
      <c r="F249" s="50">
        <v>0</v>
      </c>
      <c r="G249" s="50">
        <v>0</v>
      </c>
      <c r="H249" s="50">
        <v>0</v>
      </c>
      <c r="I249" s="47"/>
      <c r="J249" s="19"/>
      <c r="K249" s="87"/>
      <c r="L249" s="87"/>
      <c r="M249" s="49"/>
    </row>
    <row r="250" spans="1:13" ht="26.25" thickBot="1" x14ac:dyDescent="0.25">
      <c r="A250" s="18" t="s">
        <v>486</v>
      </c>
      <c r="B250" s="46" t="s">
        <v>487</v>
      </c>
      <c r="C250" s="47"/>
      <c r="D250" s="47"/>
      <c r="E250" s="48">
        <f>SUM(E251:E251)</f>
        <v>0</v>
      </c>
      <c r="F250" s="48">
        <f>SUM(F251:F251)</f>
        <v>204.3</v>
      </c>
      <c r="G250" s="48">
        <f>SUM(G251:G251)</f>
        <v>203.2</v>
      </c>
      <c r="H250" s="48">
        <f>SUM(H251:H251)</f>
        <v>1.1000000000000001</v>
      </c>
      <c r="I250" s="47"/>
      <c r="J250" s="19"/>
      <c r="K250" s="87"/>
      <c r="L250" s="87"/>
      <c r="M250" s="49"/>
    </row>
    <row r="251" spans="1:13" ht="26.25" thickBot="1" x14ac:dyDescent="0.25">
      <c r="A251" s="18" t="s">
        <v>488</v>
      </c>
      <c r="B251" s="46" t="s">
        <v>487</v>
      </c>
      <c r="C251" s="47" t="s">
        <v>5</v>
      </c>
      <c r="D251" s="47" t="s">
        <v>458</v>
      </c>
      <c r="E251" s="50">
        <v>0</v>
      </c>
      <c r="F251" s="50">
        <v>204.3</v>
      </c>
      <c r="G251" s="50">
        <v>203.2</v>
      </c>
      <c r="H251" s="50">
        <v>1.1000000000000001</v>
      </c>
      <c r="I251" s="47" t="s">
        <v>489</v>
      </c>
      <c r="J251" s="19" t="s">
        <v>88</v>
      </c>
      <c r="K251" s="87" t="s">
        <v>297</v>
      </c>
      <c r="L251" s="87" t="s">
        <v>297</v>
      </c>
      <c r="M251" s="49" t="s">
        <v>490</v>
      </c>
    </row>
    <row r="252" spans="1:13" ht="26.25" hidden="1" thickBot="1" x14ac:dyDescent="0.25">
      <c r="A252" s="18" t="s">
        <v>218</v>
      </c>
      <c r="B252" s="46" t="s">
        <v>61</v>
      </c>
      <c r="C252" s="47"/>
      <c r="D252" s="47"/>
      <c r="E252" s="48">
        <f>SUM(E253:E253)</f>
        <v>277.5</v>
      </c>
      <c r="F252" s="48">
        <f>SUM(F253:F253)</f>
        <v>277.5</v>
      </c>
      <c r="G252" s="48">
        <f>SUM(G253:G253)</f>
        <v>35.799999999999997</v>
      </c>
      <c r="H252" s="48">
        <f>SUM(H253:H253)</f>
        <v>241.7</v>
      </c>
      <c r="I252" s="47"/>
      <c r="J252" s="19"/>
      <c r="K252" s="87"/>
      <c r="L252" s="87"/>
      <c r="M252" s="49"/>
    </row>
    <row r="253" spans="1:13" ht="31.15" customHeight="1" x14ac:dyDescent="0.2">
      <c r="A253" s="78" t="s">
        <v>219</v>
      </c>
      <c r="B253" s="79" t="s">
        <v>61</v>
      </c>
      <c r="C253" s="47"/>
      <c r="D253" s="47"/>
      <c r="E253" s="48">
        <f>SUM(E254:E255)</f>
        <v>277.5</v>
      </c>
      <c r="F253" s="48">
        <f>SUM(F254:F255)</f>
        <v>277.5</v>
      </c>
      <c r="G253" s="48">
        <f>SUM(G254:G255)</f>
        <v>35.799999999999997</v>
      </c>
      <c r="H253" s="48">
        <f>SUM(H254:H255)</f>
        <v>241.7</v>
      </c>
      <c r="I253" s="76" t="s">
        <v>104</v>
      </c>
      <c r="J253" s="77" t="s">
        <v>88</v>
      </c>
      <c r="K253" s="93" t="s">
        <v>491</v>
      </c>
      <c r="L253" s="93" t="s">
        <v>353</v>
      </c>
      <c r="M253" s="236" t="s">
        <v>492</v>
      </c>
    </row>
    <row r="254" spans="1:13" ht="45.6" customHeight="1" x14ac:dyDescent="0.2">
      <c r="A254" s="21"/>
      <c r="B254" s="25"/>
      <c r="C254" s="39" t="s">
        <v>4</v>
      </c>
      <c r="D254" s="39" t="s">
        <v>290</v>
      </c>
      <c r="E254" s="51">
        <v>58.9</v>
      </c>
      <c r="F254" s="51">
        <v>58.9</v>
      </c>
      <c r="G254" s="51">
        <v>30.2</v>
      </c>
      <c r="H254" s="51">
        <v>28.7</v>
      </c>
      <c r="I254" s="57" t="s">
        <v>493</v>
      </c>
      <c r="J254" s="58" t="s">
        <v>81</v>
      </c>
      <c r="K254" s="89" t="s">
        <v>358</v>
      </c>
      <c r="L254" s="89" t="s">
        <v>353</v>
      </c>
      <c r="M254" s="237"/>
    </row>
    <row r="255" spans="1:13" ht="19.899999999999999" customHeight="1" thickBot="1" x14ac:dyDescent="0.25">
      <c r="A255" s="21"/>
      <c r="B255" s="25"/>
      <c r="C255" s="39" t="s">
        <v>47</v>
      </c>
      <c r="D255" s="39" t="s">
        <v>415</v>
      </c>
      <c r="E255" s="51">
        <v>218.6</v>
      </c>
      <c r="F255" s="51">
        <v>218.6</v>
      </c>
      <c r="G255" s="51">
        <v>5.6</v>
      </c>
      <c r="H255" s="51">
        <v>213</v>
      </c>
      <c r="I255" s="57" t="s">
        <v>494</v>
      </c>
      <c r="J255" s="58" t="s">
        <v>88</v>
      </c>
      <c r="K255" s="89" t="s">
        <v>302</v>
      </c>
      <c r="L255" s="89" t="s">
        <v>353</v>
      </c>
      <c r="M255" s="238"/>
    </row>
    <row r="256" spans="1:13" ht="26.25" thickBot="1" x14ac:dyDescent="0.25">
      <c r="A256" s="16" t="s">
        <v>220</v>
      </c>
      <c r="B256" s="42" t="s">
        <v>221</v>
      </c>
      <c r="C256" s="43"/>
      <c r="D256" s="43"/>
      <c r="E256" s="44">
        <f>E257+E262</f>
        <v>417</v>
      </c>
      <c r="F256" s="44">
        <f>F257+F262</f>
        <v>417</v>
      </c>
      <c r="G256" s="44">
        <f>G257+G262</f>
        <v>416.1</v>
      </c>
      <c r="H256" s="44">
        <f>H257+H262</f>
        <v>0.89999999999999991</v>
      </c>
      <c r="I256" s="43"/>
      <c r="J256" s="17"/>
      <c r="K256" s="86"/>
      <c r="L256" s="86"/>
      <c r="M256" s="45"/>
    </row>
    <row r="257" spans="1:13" ht="13.5" thickBot="1" x14ac:dyDescent="0.25">
      <c r="A257" s="18" t="s">
        <v>222</v>
      </c>
      <c r="B257" s="46" t="s">
        <v>224</v>
      </c>
      <c r="C257" s="47"/>
      <c r="D257" s="47"/>
      <c r="E257" s="48">
        <f>SUM(E258:E260)</f>
        <v>103</v>
      </c>
      <c r="F257" s="48">
        <f>SUM(F258:F260)</f>
        <v>103</v>
      </c>
      <c r="G257" s="48">
        <f>SUM(G258:G260)</f>
        <v>103</v>
      </c>
      <c r="H257" s="48">
        <f>SUM(H258:H260)</f>
        <v>0</v>
      </c>
      <c r="I257" s="47"/>
      <c r="J257" s="19"/>
      <c r="K257" s="87"/>
      <c r="L257" s="87"/>
      <c r="M257" s="49"/>
    </row>
    <row r="258" spans="1:13" ht="26.25" hidden="1" thickBot="1" x14ac:dyDescent="0.25">
      <c r="A258" s="18" t="s">
        <v>223</v>
      </c>
      <c r="B258" s="46" t="s">
        <v>54</v>
      </c>
      <c r="C258" s="47" t="s">
        <v>4</v>
      </c>
      <c r="D258" s="47" t="s">
        <v>290</v>
      </c>
      <c r="E258" s="50">
        <v>0</v>
      </c>
      <c r="F258" s="50">
        <v>0</v>
      </c>
      <c r="G258" s="50">
        <v>0</v>
      </c>
      <c r="H258" s="50">
        <v>0</v>
      </c>
      <c r="I258" s="47"/>
      <c r="J258" s="19"/>
      <c r="K258" s="87"/>
      <c r="L258" s="87"/>
      <c r="M258" s="49"/>
    </row>
    <row r="259" spans="1:13" ht="39" thickBot="1" x14ac:dyDescent="0.25">
      <c r="A259" s="18" t="s">
        <v>495</v>
      </c>
      <c r="B259" s="46" t="s">
        <v>496</v>
      </c>
      <c r="C259" s="47" t="s">
        <v>4</v>
      </c>
      <c r="D259" s="47" t="s">
        <v>290</v>
      </c>
      <c r="E259" s="50">
        <v>50</v>
      </c>
      <c r="F259" s="50">
        <v>50</v>
      </c>
      <c r="G259" s="50">
        <v>50</v>
      </c>
      <c r="H259" s="50">
        <v>0</v>
      </c>
      <c r="I259" s="47" t="s">
        <v>104</v>
      </c>
      <c r="J259" s="19" t="s">
        <v>88</v>
      </c>
      <c r="K259" s="87" t="s">
        <v>497</v>
      </c>
      <c r="L259" s="87" t="s">
        <v>497</v>
      </c>
      <c r="M259" s="49" t="s">
        <v>498</v>
      </c>
    </row>
    <row r="260" spans="1:13" ht="25.5" x14ac:dyDescent="0.2">
      <c r="A260" s="18" t="s">
        <v>499</v>
      </c>
      <c r="B260" s="46" t="s">
        <v>225</v>
      </c>
      <c r="C260" s="47" t="s">
        <v>4</v>
      </c>
      <c r="D260" s="47" t="s">
        <v>290</v>
      </c>
      <c r="E260" s="48">
        <f>SUM(E261:E261)+53</f>
        <v>53</v>
      </c>
      <c r="F260" s="48">
        <f>SUM(F261:F261)+53</f>
        <v>53</v>
      </c>
      <c r="G260" s="48">
        <f>SUM(G261:G261)+53</f>
        <v>53</v>
      </c>
      <c r="H260" s="48">
        <f>SUM(H261:H261)</f>
        <v>0</v>
      </c>
      <c r="I260" s="47" t="s">
        <v>227</v>
      </c>
      <c r="J260" s="19" t="s">
        <v>88</v>
      </c>
      <c r="K260" s="87" t="s">
        <v>500</v>
      </c>
      <c r="L260" s="87" t="s">
        <v>500</v>
      </c>
      <c r="M260" s="49" t="s">
        <v>490</v>
      </c>
    </row>
    <row r="261" spans="1:13" ht="90" thickBot="1" x14ac:dyDescent="0.25">
      <c r="A261" s="21"/>
      <c r="B261" s="25"/>
      <c r="C261" s="39"/>
      <c r="D261" s="39"/>
      <c r="E261" s="40">
        <v>0</v>
      </c>
      <c r="F261" s="40">
        <v>0</v>
      </c>
      <c r="G261" s="40">
        <v>0</v>
      </c>
      <c r="H261" s="40">
        <v>0</v>
      </c>
      <c r="I261" s="39" t="s">
        <v>226</v>
      </c>
      <c r="J261" s="20" t="s">
        <v>88</v>
      </c>
      <c r="K261" s="85" t="s">
        <v>501</v>
      </c>
      <c r="L261" s="85" t="s">
        <v>481</v>
      </c>
      <c r="M261" s="41" t="s">
        <v>502</v>
      </c>
    </row>
    <row r="262" spans="1:13" ht="39" thickBot="1" x14ac:dyDescent="0.25">
      <c r="A262" s="18" t="s">
        <v>503</v>
      </c>
      <c r="B262" s="46" t="s">
        <v>504</v>
      </c>
      <c r="C262" s="47"/>
      <c r="D262" s="47"/>
      <c r="E262" s="48">
        <f>E263+E265+E268</f>
        <v>314</v>
      </c>
      <c r="F262" s="48">
        <f>F263+F265+F268</f>
        <v>314</v>
      </c>
      <c r="G262" s="48">
        <f>G263+G265+G268</f>
        <v>313.10000000000002</v>
      </c>
      <c r="H262" s="48">
        <f>H263+H265+H268</f>
        <v>0.89999999999999991</v>
      </c>
      <c r="I262" s="47"/>
      <c r="J262" s="19"/>
      <c r="K262" s="87"/>
      <c r="L262" s="87"/>
      <c r="M262" s="49"/>
    </row>
    <row r="263" spans="1:13" ht="38.25" x14ac:dyDescent="0.2">
      <c r="A263" s="18" t="s">
        <v>505</v>
      </c>
      <c r="B263" s="46" t="s">
        <v>62</v>
      </c>
      <c r="C263" s="47" t="s">
        <v>4</v>
      </c>
      <c r="D263" s="47" t="s">
        <v>290</v>
      </c>
      <c r="E263" s="48">
        <f>SUM(E264:E264)+5</f>
        <v>5</v>
      </c>
      <c r="F263" s="48">
        <f>SUM(F264:F264)+5</f>
        <v>5</v>
      </c>
      <c r="G263" s="48">
        <f>SUM(G264:G264)+5</f>
        <v>5</v>
      </c>
      <c r="H263" s="48">
        <f>SUM(H264:H264)</f>
        <v>0</v>
      </c>
      <c r="I263" s="47" t="s">
        <v>506</v>
      </c>
      <c r="J263" s="19" t="s">
        <v>88</v>
      </c>
      <c r="K263" s="87" t="s">
        <v>363</v>
      </c>
      <c r="L263" s="87" t="s">
        <v>363</v>
      </c>
      <c r="M263" s="49" t="s">
        <v>507</v>
      </c>
    </row>
    <row r="264" spans="1:13" ht="13.5" thickBot="1" x14ac:dyDescent="0.25">
      <c r="A264" s="21"/>
      <c r="B264" s="25"/>
      <c r="C264" s="39"/>
      <c r="D264" s="39"/>
      <c r="E264" s="40">
        <v>0</v>
      </c>
      <c r="F264" s="40">
        <v>0</v>
      </c>
      <c r="G264" s="40">
        <v>0</v>
      </c>
      <c r="H264" s="40">
        <v>0</v>
      </c>
      <c r="I264" s="39" t="s">
        <v>87</v>
      </c>
      <c r="J264" s="20" t="s">
        <v>88</v>
      </c>
      <c r="K264" s="85" t="s">
        <v>312</v>
      </c>
      <c r="L264" s="85" t="s">
        <v>312</v>
      </c>
      <c r="M264" s="41"/>
    </row>
    <row r="265" spans="1:13" ht="109.9" customHeight="1" x14ac:dyDescent="0.2">
      <c r="A265" s="18" t="s">
        <v>508</v>
      </c>
      <c r="B265" s="46" t="s">
        <v>63</v>
      </c>
      <c r="C265" s="47"/>
      <c r="D265" s="47"/>
      <c r="E265" s="48">
        <f>SUM(E266:E267)</f>
        <v>309</v>
      </c>
      <c r="F265" s="48">
        <f>SUM(F266:F267)</f>
        <v>309</v>
      </c>
      <c r="G265" s="48">
        <f>SUM(G266:G267)</f>
        <v>308.10000000000002</v>
      </c>
      <c r="H265" s="48">
        <f>SUM(H266:H267)</f>
        <v>0.89999999999999991</v>
      </c>
      <c r="I265" s="47" t="s">
        <v>87</v>
      </c>
      <c r="J265" s="19" t="s">
        <v>88</v>
      </c>
      <c r="K265" s="87" t="s">
        <v>472</v>
      </c>
      <c r="L265" s="87" t="s">
        <v>315</v>
      </c>
      <c r="M265" s="226" t="s">
        <v>546</v>
      </c>
    </row>
    <row r="266" spans="1:13" x14ac:dyDescent="0.2">
      <c r="A266" s="21"/>
      <c r="B266" s="25"/>
      <c r="C266" s="39" t="s">
        <v>47</v>
      </c>
      <c r="D266" s="39" t="s">
        <v>415</v>
      </c>
      <c r="E266" s="51">
        <v>151</v>
      </c>
      <c r="F266" s="51">
        <v>151</v>
      </c>
      <c r="G266" s="51">
        <v>150.80000000000001</v>
      </c>
      <c r="H266" s="51">
        <v>0.2</v>
      </c>
      <c r="I266" s="39"/>
      <c r="J266" s="20"/>
      <c r="K266" s="85"/>
      <c r="L266" s="85"/>
      <c r="M266" s="227"/>
    </row>
    <row r="267" spans="1:13" ht="13.5" thickBot="1" x14ac:dyDescent="0.25">
      <c r="A267" s="21"/>
      <c r="B267" s="25"/>
      <c r="C267" s="39" t="s">
        <v>4</v>
      </c>
      <c r="D267" s="39" t="s">
        <v>290</v>
      </c>
      <c r="E267" s="51">
        <v>158</v>
      </c>
      <c r="F267" s="51">
        <v>158</v>
      </c>
      <c r="G267" s="51">
        <v>157.30000000000001</v>
      </c>
      <c r="H267" s="51">
        <v>0.7</v>
      </c>
      <c r="I267" s="39"/>
      <c r="J267" s="20"/>
      <c r="K267" s="85"/>
      <c r="L267" s="85"/>
      <c r="M267" s="228"/>
    </row>
    <row r="268" spans="1:13" ht="26.25" hidden="1" thickBot="1" x14ac:dyDescent="0.25">
      <c r="A268" s="18" t="s">
        <v>509</v>
      </c>
      <c r="B268" s="46" t="s">
        <v>510</v>
      </c>
      <c r="C268" s="47"/>
      <c r="D268" s="47"/>
      <c r="E268" s="50">
        <v>0</v>
      </c>
      <c r="F268" s="50">
        <v>0</v>
      </c>
      <c r="G268" s="50">
        <v>0</v>
      </c>
      <c r="H268" s="50">
        <v>0</v>
      </c>
      <c r="I268" s="47"/>
      <c r="J268" s="19"/>
      <c r="K268" s="87"/>
      <c r="L268" s="87"/>
      <c r="M268" s="49"/>
    </row>
    <row r="269" spans="1:13" ht="26.25" thickBot="1" x14ac:dyDescent="0.25">
      <c r="A269" s="16" t="s">
        <v>228</v>
      </c>
      <c r="B269" s="42" t="s">
        <v>229</v>
      </c>
      <c r="C269" s="43"/>
      <c r="D269" s="43"/>
      <c r="E269" s="44">
        <f>E270+E295+E297+E299+E305</f>
        <v>4605.4000000000005</v>
      </c>
      <c r="F269" s="44">
        <f>F270+F295+F297+F299+F305</f>
        <v>3919.7</v>
      </c>
      <c r="G269" s="44">
        <f>G270+G295+G297+G299+G305</f>
        <v>3560.6000000000004</v>
      </c>
      <c r="H269" s="44">
        <f>H270+H295+H297+H299+H305</f>
        <v>359.1</v>
      </c>
      <c r="I269" s="43"/>
      <c r="J269" s="17"/>
      <c r="K269" s="86"/>
      <c r="L269" s="86"/>
      <c r="M269" s="45"/>
    </row>
    <row r="270" spans="1:13" ht="26.25" thickBot="1" x14ac:dyDescent="0.25">
      <c r="A270" s="18" t="s">
        <v>230</v>
      </c>
      <c r="B270" s="46" t="s">
        <v>231</v>
      </c>
      <c r="C270" s="47"/>
      <c r="D270" s="47"/>
      <c r="E270" s="48">
        <f>E271+E274+E275+E278+E279+E280+E281+E285+E286+E287+E288+E289+E292+E293+E294</f>
        <v>2187.8000000000002</v>
      </c>
      <c r="F270" s="48">
        <f>F271+F274+F275+F278+F279+F280+F281+F285+F286+F287+F288+F289+F292+F293+F294</f>
        <v>2103.1</v>
      </c>
      <c r="G270" s="48">
        <f>G271+G274+G275+G278+G279+G280+G281+G285+G286+G287+G288+G289+G292+G293+G294+0.1</f>
        <v>1932.5</v>
      </c>
      <c r="H270" s="48">
        <f>H271+H274+H275+H278+H279+H280+H281+H285+H286+H287+H288+H289+H292+H293+H294-0.1</f>
        <v>170.60000000000002</v>
      </c>
      <c r="I270" s="47"/>
      <c r="J270" s="19"/>
      <c r="K270" s="87"/>
      <c r="L270" s="87"/>
      <c r="M270" s="49"/>
    </row>
    <row r="271" spans="1:13" ht="227.65" customHeight="1" x14ac:dyDescent="0.2">
      <c r="A271" s="18" t="s">
        <v>232</v>
      </c>
      <c r="B271" s="46" t="s">
        <v>13</v>
      </c>
      <c r="C271" s="47"/>
      <c r="D271" s="47"/>
      <c r="E271" s="48">
        <f>SUM(E272:E273)</f>
        <v>485.3</v>
      </c>
      <c r="F271" s="48">
        <f>SUM(F272:F273)</f>
        <v>559.4</v>
      </c>
      <c r="G271" s="48">
        <f>SUM(G272:G273)</f>
        <v>551.29999999999995</v>
      </c>
      <c r="H271" s="48">
        <f>SUM(H272:H273)</f>
        <v>8.1</v>
      </c>
      <c r="I271" s="47" t="s">
        <v>21</v>
      </c>
      <c r="J271" s="19" t="s">
        <v>88</v>
      </c>
      <c r="K271" s="87" t="s">
        <v>511</v>
      </c>
      <c r="L271" s="87" t="s">
        <v>511</v>
      </c>
      <c r="M271" s="223" t="s">
        <v>593</v>
      </c>
    </row>
    <row r="272" spans="1:13" x14ac:dyDescent="0.2">
      <c r="A272" s="21"/>
      <c r="B272" s="25"/>
      <c r="C272" s="39" t="s">
        <v>4</v>
      </c>
      <c r="D272" s="39" t="s">
        <v>290</v>
      </c>
      <c r="E272" s="51">
        <v>470</v>
      </c>
      <c r="F272" s="51">
        <v>544.1</v>
      </c>
      <c r="G272" s="51">
        <v>536</v>
      </c>
      <c r="H272" s="51">
        <v>8.1</v>
      </c>
      <c r="I272" s="39"/>
      <c r="J272" s="20"/>
      <c r="K272" s="85"/>
      <c r="L272" s="85"/>
      <c r="M272" s="224"/>
    </row>
    <row r="273" spans="1:13" ht="13.5" thickBot="1" x14ac:dyDescent="0.25">
      <c r="A273" s="21"/>
      <c r="B273" s="25"/>
      <c r="C273" s="39" t="s">
        <v>47</v>
      </c>
      <c r="D273" s="39" t="s">
        <v>415</v>
      </c>
      <c r="E273" s="51">
        <v>15.3</v>
      </c>
      <c r="F273" s="51">
        <v>15.3</v>
      </c>
      <c r="G273" s="51">
        <v>15.3</v>
      </c>
      <c r="H273" s="51">
        <v>0</v>
      </c>
      <c r="I273" s="39"/>
      <c r="J273" s="20"/>
      <c r="K273" s="85"/>
      <c r="L273" s="85"/>
      <c r="M273" s="225"/>
    </row>
    <row r="274" spans="1:13" ht="40.15" customHeight="1" thickBot="1" x14ac:dyDescent="0.25">
      <c r="A274" s="18" t="s">
        <v>512</v>
      </c>
      <c r="B274" s="46" t="s">
        <v>569</v>
      </c>
      <c r="C274" s="47" t="s">
        <v>4</v>
      </c>
      <c r="D274" s="47" t="s">
        <v>290</v>
      </c>
      <c r="E274" s="50">
        <v>115</v>
      </c>
      <c r="F274" s="50">
        <v>98.2</v>
      </c>
      <c r="G274" s="50">
        <v>98.2</v>
      </c>
      <c r="H274" s="50">
        <v>0</v>
      </c>
      <c r="I274" s="47" t="s">
        <v>513</v>
      </c>
      <c r="J274" s="19" t="s">
        <v>80</v>
      </c>
      <c r="K274" s="87" t="s">
        <v>284</v>
      </c>
      <c r="L274" s="87" t="s">
        <v>284</v>
      </c>
      <c r="M274" s="49" t="s">
        <v>514</v>
      </c>
    </row>
    <row r="275" spans="1:13" ht="38.25" x14ac:dyDescent="0.2">
      <c r="A275" s="18" t="s">
        <v>233</v>
      </c>
      <c r="B275" s="46" t="s">
        <v>234</v>
      </c>
      <c r="C275" s="47"/>
      <c r="D275" s="47"/>
      <c r="E275" s="48">
        <f>SUM(E276:E277)</f>
        <v>36.700000000000003</v>
      </c>
      <c r="F275" s="48">
        <f>SUM(F276:F277)</f>
        <v>36.700000000000003</v>
      </c>
      <c r="G275" s="48">
        <f>SUM(G276:G277)</f>
        <v>36.299999999999997</v>
      </c>
      <c r="H275" s="48">
        <f>SUM(H276:H277)</f>
        <v>0.4</v>
      </c>
      <c r="I275" s="47" t="s">
        <v>35</v>
      </c>
      <c r="J275" s="19" t="s">
        <v>88</v>
      </c>
      <c r="K275" s="87" t="s">
        <v>515</v>
      </c>
      <c r="L275" s="87" t="s">
        <v>515</v>
      </c>
      <c r="M275" s="49" t="s">
        <v>516</v>
      </c>
    </row>
    <row r="276" spans="1:13" x14ac:dyDescent="0.2">
      <c r="A276" s="21"/>
      <c r="B276" s="25"/>
      <c r="C276" s="39" t="s">
        <v>4</v>
      </c>
      <c r="D276" s="39" t="s">
        <v>290</v>
      </c>
      <c r="E276" s="51">
        <v>33.700000000000003</v>
      </c>
      <c r="F276" s="51">
        <v>33.700000000000003</v>
      </c>
      <c r="G276" s="51">
        <v>33.299999999999997</v>
      </c>
      <c r="H276" s="51">
        <v>0.4</v>
      </c>
      <c r="I276" s="39"/>
      <c r="J276" s="20"/>
      <c r="K276" s="85"/>
      <c r="L276" s="85"/>
      <c r="M276" s="41"/>
    </row>
    <row r="277" spans="1:13" ht="13.5" thickBot="1" x14ac:dyDescent="0.25">
      <c r="A277" s="21"/>
      <c r="B277" s="25"/>
      <c r="C277" s="39" t="s">
        <v>47</v>
      </c>
      <c r="D277" s="39" t="s">
        <v>517</v>
      </c>
      <c r="E277" s="51">
        <v>3</v>
      </c>
      <c r="F277" s="51">
        <v>3</v>
      </c>
      <c r="G277" s="51">
        <v>3</v>
      </c>
      <c r="H277" s="51">
        <v>0</v>
      </c>
      <c r="I277" s="39"/>
      <c r="J277" s="20"/>
      <c r="K277" s="85"/>
      <c r="L277" s="85"/>
      <c r="M277" s="41"/>
    </row>
    <row r="278" spans="1:13" ht="154.15" customHeight="1" thickBot="1" x14ac:dyDescent="0.25">
      <c r="A278" s="18" t="s">
        <v>235</v>
      </c>
      <c r="B278" s="46" t="s">
        <v>9</v>
      </c>
      <c r="C278" s="47" t="s">
        <v>4</v>
      </c>
      <c r="D278" s="47" t="s">
        <v>290</v>
      </c>
      <c r="E278" s="50">
        <v>90.2</v>
      </c>
      <c r="F278" s="50">
        <v>90.2</v>
      </c>
      <c r="G278" s="50">
        <v>90.2</v>
      </c>
      <c r="H278" s="50">
        <v>0</v>
      </c>
      <c r="I278" s="47" t="s">
        <v>236</v>
      </c>
      <c r="J278" s="19" t="s">
        <v>81</v>
      </c>
      <c r="K278" s="87" t="s">
        <v>388</v>
      </c>
      <c r="L278" s="87" t="s">
        <v>336</v>
      </c>
      <c r="M278" s="80" t="s">
        <v>594</v>
      </c>
    </row>
    <row r="279" spans="1:13" ht="98.65" customHeight="1" thickBot="1" x14ac:dyDescent="0.25">
      <c r="A279" s="18" t="s">
        <v>237</v>
      </c>
      <c r="B279" s="46" t="s">
        <v>12</v>
      </c>
      <c r="C279" s="47" t="s">
        <v>4</v>
      </c>
      <c r="D279" s="47" t="s">
        <v>290</v>
      </c>
      <c r="E279" s="50">
        <v>55</v>
      </c>
      <c r="F279" s="50">
        <v>55</v>
      </c>
      <c r="G279" s="50">
        <v>54.9</v>
      </c>
      <c r="H279" s="50">
        <v>0.1</v>
      </c>
      <c r="I279" s="47" t="s">
        <v>22</v>
      </c>
      <c r="J279" s="19" t="s">
        <v>88</v>
      </c>
      <c r="K279" s="87" t="s">
        <v>322</v>
      </c>
      <c r="L279" s="87" t="s">
        <v>322</v>
      </c>
      <c r="M279" s="80" t="s">
        <v>595</v>
      </c>
    </row>
    <row r="280" spans="1:13" ht="26.25" thickBot="1" x14ac:dyDescent="0.25">
      <c r="A280" s="18" t="s">
        <v>238</v>
      </c>
      <c r="B280" s="46" t="s">
        <v>8</v>
      </c>
      <c r="C280" s="47" t="s">
        <v>4</v>
      </c>
      <c r="D280" s="47" t="s">
        <v>290</v>
      </c>
      <c r="E280" s="50">
        <v>17.5</v>
      </c>
      <c r="F280" s="50">
        <v>15.1</v>
      </c>
      <c r="G280" s="50">
        <v>15</v>
      </c>
      <c r="H280" s="50">
        <v>0.1</v>
      </c>
      <c r="I280" s="47" t="s">
        <v>239</v>
      </c>
      <c r="J280" s="19" t="s">
        <v>240</v>
      </c>
      <c r="K280" s="87" t="s">
        <v>518</v>
      </c>
      <c r="L280" s="87" t="s">
        <v>518</v>
      </c>
      <c r="M280" s="49" t="s">
        <v>519</v>
      </c>
    </row>
    <row r="281" spans="1:13" ht="25.5" x14ac:dyDescent="0.2">
      <c r="A281" s="18" t="s">
        <v>241</v>
      </c>
      <c r="B281" s="46" t="s">
        <v>10</v>
      </c>
      <c r="C281" s="47"/>
      <c r="D281" s="47"/>
      <c r="E281" s="48">
        <f>SUM(E282:E284)</f>
        <v>290</v>
      </c>
      <c r="F281" s="48">
        <f>SUM(F282:F284)</f>
        <v>287.70000000000005</v>
      </c>
      <c r="G281" s="48">
        <f>SUM(G282:G284)</f>
        <v>286.89999999999998</v>
      </c>
      <c r="H281" s="48">
        <f>SUM(H282:H284)</f>
        <v>0.79999999999999993</v>
      </c>
      <c r="I281" s="47" t="s">
        <v>242</v>
      </c>
      <c r="J281" s="19" t="s">
        <v>81</v>
      </c>
      <c r="K281" s="87" t="s">
        <v>520</v>
      </c>
      <c r="L281" s="87" t="s">
        <v>520</v>
      </c>
      <c r="M281" s="49" t="s">
        <v>519</v>
      </c>
    </row>
    <row r="282" spans="1:13" ht="13.15" customHeight="1" x14ac:dyDescent="0.2">
      <c r="A282" s="21"/>
      <c r="B282" s="25"/>
      <c r="C282" s="39" t="s">
        <v>5</v>
      </c>
      <c r="D282" s="39" t="s">
        <v>344</v>
      </c>
      <c r="E282" s="51">
        <v>2.6</v>
      </c>
      <c r="F282" s="51">
        <v>2.6</v>
      </c>
      <c r="G282" s="51">
        <v>2.5</v>
      </c>
      <c r="H282" s="51">
        <v>0.1</v>
      </c>
      <c r="I282" s="39"/>
      <c r="J282" s="20"/>
      <c r="K282" s="85"/>
      <c r="L282" s="85"/>
      <c r="M282" s="41"/>
    </row>
    <row r="283" spans="1:13" x14ac:dyDescent="0.2">
      <c r="A283" s="21"/>
      <c r="B283" s="25"/>
      <c r="C283" s="39" t="s">
        <v>4</v>
      </c>
      <c r="D283" s="39" t="s">
        <v>290</v>
      </c>
      <c r="E283" s="51">
        <v>261.39999999999998</v>
      </c>
      <c r="F283" s="51">
        <v>259.10000000000002</v>
      </c>
      <c r="G283" s="51">
        <v>258.39999999999998</v>
      </c>
      <c r="H283" s="51">
        <v>0.7</v>
      </c>
      <c r="I283" s="39"/>
      <c r="J283" s="20"/>
      <c r="K283" s="85"/>
      <c r="L283" s="85"/>
      <c r="M283" s="41"/>
    </row>
    <row r="284" spans="1:13" ht="13.5" thickBot="1" x14ac:dyDescent="0.25">
      <c r="A284" s="21"/>
      <c r="B284" s="25"/>
      <c r="C284" s="39" t="s">
        <v>47</v>
      </c>
      <c r="D284" s="39" t="s">
        <v>517</v>
      </c>
      <c r="E284" s="51">
        <v>26</v>
      </c>
      <c r="F284" s="51">
        <v>26</v>
      </c>
      <c r="G284" s="51">
        <v>26</v>
      </c>
      <c r="H284" s="51">
        <v>0</v>
      </c>
      <c r="I284" s="39"/>
      <c r="J284" s="20"/>
      <c r="K284" s="85"/>
      <c r="L284" s="85"/>
      <c r="M284" s="41"/>
    </row>
    <row r="285" spans="1:13" ht="53.65" customHeight="1" thickBot="1" x14ac:dyDescent="0.25">
      <c r="A285" s="18" t="s">
        <v>243</v>
      </c>
      <c r="B285" s="46" t="s">
        <v>17</v>
      </c>
      <c r="C285" s="47" t="s">
        <v>4</v>
      </c>
      <c r="D285" s="47" t="s">
        <v>290</v>
      </c>
      <c r="E285" s="50">
        <v>330</v>
      </c>
      <c r="F285" s="50">
        <v>290</v>
      </c>
      <c r="G285" s="50">
        <v>290</v>
      </c>
      <c r="H285" s="50">
        <v>0</v>
      </c>
      <c r="I285" s="47" t="s">
        <v>23</v>
      </c>
      <c r="J285" s="19" t="s">
        <v>88</v>
      </c>
      <c r="K285" s="87" t="s">
        <v>404</v>
      </c>
      <c r="L285" s="87" t="s">
        <v>450</v>
      </c>
      <c r="M285" s="49" t="s">
        <v>596</v>
      </c>
    </row>
    <row r="286" spans="1:13" ht="27" hidden="1" customHeight="1" thickBot="1" x14ac:dyDescent="0.25">
      <c r="A286" s="18" t="s">
        <v>521</v>
      </c>
      <c r="B286" s="46" t="s">
        <v>522</v>
      </c>
      <c r="C286" s="47"/>
      <c r="D286" s="47"/>
      <c r="E286" s="50">
        <v>0</v>
      </c>
      <c r="F286" s="50">
        <v>0</v>
      </c>
      <c r="G286" s="50">
        <v>0</v>
      </c>
      <c r="H286" s="50">
        <v>0</v>
      </c>
      <c r="I286" s="47" t="s">
        <v>523</v>
      </c>
      <c r="J286" s="19" t="s">
        <v>88</v>
      </c>
      <c r="K286" s="87" t="s">
        <v>312</v>
      </c>
      <c r="L286" s="87" t="s">
        <v>353</v>
      </c>
      <c r="M286" s="49"/>
    </row>
    <row r="287" spans="1:13" ht="166.5" thickBot="1" x14ac:dyDescent="0.25">
      <c r="A287" s="18" t="s">
        <v>244</v>
      </c>
      <c r="B287" s="46" t="s">
        <v>25</v>
      </c>
      <c r="C287" s="47" t="s">
        <v>4</v>
      </c>
      <c r="D287" s="47" t="s">
        <v>290</v>
      </c>
      <c r="E287" s="50">
        <v>180</v>
      </c>
      <c r="F287" s="50">
        <v>157.80000000000001</v>
      </c>
      <c r="G287" s="50">
        <v>156.9</v>
      </c>
      <c r="H287" s="50">
        <v>0.9</v>
      </c>
      <c r="I287" s="47" t="s">
        <v>245</v>
      </c>
      <c r="J287" s="19" t="s">
        <v>88</v>
      </c>
      <c r="K287" s="87" t="s">
        <v>280</v>
      </c>
      <c r="L287" s="87" t="s">
        <v>404</v>
      </c>
      <c r="M287" s="49" t="s">
        <v>597</v>
      </c>
    </row>
    <row r="288" spans="1:13" ht="185.65" customHeight="1" thickBot="1" x14ac:dyDescent="0.25">
      <c r="A288" s="18" t="s">
        <v>246</v>
      </c>
      <c r="B288" s="46" t="s">
        <v>48</v>
      </c>
      <c r="C288" s="47" t="s">
        <v>4</v>
      </c>
      <c r="D288" s="47" t="s">
        <v>290</v>
      </c>
      <c r="E288" s="50">
        <v>200</v>
      </c>
      <c r="F288" s="50">
        <v>171.6</v>
      </c>
      <c r="G288" s="50">
        <v>171.5</v>
      </c>
      <c r="H288" s="50">
        <v>0.1</v>
      </c>
      <c r="I288" s="47" t="s">
        <v>247</v>
      </c>
      <c r="J288" s="19" t="s">
        <v>88</v>
      </c>
      <c r="K288" s="87" t="s">
        <v>524</v>
      </c>
      <c r="L288" s="87" t="s">
        <v>500</v>
      </c>
      <c r="M288" s="49" t="s">
        <v>599</v>
      </c>
    </row>
    <row r="289" spans="1:13" ht="63.75" x14ac:dyDescent="0.2">
      <c r="A289" s="18" t="s">
        <v>248</v>
      </c>
      <c r="B289" s="46" t="s">
        <v>249</v>
      </c>
      <c r="C289" s="47"/>
      <c r="D289" s="47"/>
      <c r="E289" s="48">
        <f>SUM(E290:E291)</f>
        <v>213.1</v>
      </c>
      <c r="F289" s="48">
        <f>SUM(F290:F291)</f>
        <v>213.1</v>
      </c>
      <c r="G289" s="48">
        <f>SUM(G290:G291)+0.1</f>
        <v>56.6</v>
      </c>
      <c r="H289" s="48">
        <f>SUM(H290:H291)-0.1</f>
        <v>156.5</v>
      </c>
      <c r="I289" s="47" t="s">
        <v>186</v>
      </c>
      <c r="J289" s="19" t="s">
        <v>88</v>
      </c>
      <c r="K289" s="87" t="s">
        <v>302</v>
      </c>
      <c r="L289" s="87" t="s">
        <v>302</v>
      </c>
      <c r="M289" s="49" t="s">
        <v>600</v>
      </c>
    </row>
    <row r="290" spans="1:13" ht="25.5" x14ac:dyDescent="0.2">
      <c r="A290" s="21"/>
      <c r="B290" s="25"/>
      <c r="C290" s="39" t="s">
        <v>4</v>
      </c>
      <c r="D290" s="39" t="s">
        <v>290</v>
      </c>
      <c r="E290" s="51">
        <v>168</v>
      </c>
      <c r="F290" s="51">
        <v>168</v>
      </c>
      <c r="G290" s="51">
        <v>11.6</v>
      </c>
      <c r="H290" s="51">
        <v>156.4</v>
      </c>
      <c r="I290" s="39" t="s">
        <v>250</v>
      </c>
      <c r="J290" s="20" t="s">
        <v>88</v>
      </c>
      <c r="K290" s="85" t="s">
        <v>322</v>
      </c>
      <c r="L290" s="85" t="s">
        <v>329</v>
      </c>
      <c r="M290" s="41" t="s">
        <v>601</v>
      </c>
    </row>
    <row r="291" spans="1:13" ht="13.9" customHeight="1" thickBot="1" x14ac:dyDescent="0.25">
      <c r="A291" s="21"/>
      <c r="B291" s="25"/>
      <c r="C291" s="39" t="s">
        <v>47</v>
      </c>
      <c r="D291" s="39" t="s">
        <v>415</v>
      </c>
      <c r="E291" s="51">
        <v>45.1</v>
      </c>
      <c r="F291" s="51">
        <v>45.1</v>
      </c>
      <c r="G291" s="51">
        <v>44.9</v>
      </c>
      <c r="H291" s="51">
        <v>0.2</v>
      </c>
      <c r="I291" s="39"/>
      <c r="J291" s="20"/>
      <c r="K291" s="85"/>
      <c r="L291" s="85"/>
      <c r="M291" s="41"/>
    </row>
    <row r="292" spans="1:13" ht="26.25" thickBot="1" x14ac:dyDescent="0.25">
      <c r="A292" s="18" t="s">
        <v>251</v>
      </c>
      <c r="B292" s="46" t="s">
        <v>252</v>
      </c>
      <c r="C292" s="47" t="s">
        <v>4</v>
      </c>
      <c r="D292" s="47" t="s">
        <v>290</v>
      </c>
      <c r="E292" s="50">
        <v>90</v>
      </c>
      <c r="F292" s="50">
        <v>69.2</v>
      </c>
      <c r="G292" s="50">
        <v>69.2</v>
      </c>
      <c r="H292" s="50">
        <v>0</v>
      </c>
      <c r="I292" s="47" t="s">
        <v>87</v>
      </c>
      <c r="J292" s="19" t="s">
        <v>88</v>
      </c>
      <c r="K292" s="87" t="s">
        <v>525</v>
      </c>
      <c r="L292" s="87" t="s">
        <v>525</v>
      </c>
      <c r="M292" s="49" t="s">
        <v>526</v>
      </c>
    </row>
    <row r="293" spans="1:13" ht="26.25" thickBot="1" x14ac:dyDescent="0.25">
      <c r="A293" s="18" t="s">
        <v>527</v>
      </c>
      <c r="B293" s="46" t="s">
        <v>528</v>
      </c>
      <c r="C293" s="47" t="s">
        <v>4</v>
      </c>
      <c r="D293" s="47" t="s">
        <v>290</v>
      </c>
      <c r="E293" s="50">
        <v>85</v>
      </c>
      <c r="F293" s="50">
        <v>51.6</v>
      </c>
      <c r="G293" s="50">
        <v>51.2</v>
      </c>
      <c r="H293" s="50">
        <v>0.4</v>
      </c>
      <c r="I293" s="47" t="s">
        <v>11</v>
      </c>
      <c r="J293" s="19" t="s">
        <v>88</v>
      </c>
      <c r="K293" s="87" t="s">
        <v>329</v>
      </c>
      <c r="L293" s="87" t="s">
        <v>329</v>
      </c>
      <c r="M293" s="49" t="s">
        <v>529</v>
      </c>
    </row>
    <row r="294" spans="1:13" ht="66.599999999999994" customHeight="1" thickBot="1" x14ac:dyDescent="0.25">
      <c r="A294" s="18" t="s">
        <v>530</v>
      </c>
      <c r="B294" s="46" t="s">
        <v>531</v>
      </c>
      <c r="C294" s="47" t="s">
        <v>4</v>
      </c>
      <c r="D294" s="47" t="s">
        <v>290</v>
      </c>
      <c r="E294" s="50">
        <v>0</v>
      </c>
      <c r="F294" s="50">
        <v>7.5</v>
      </c>
      <c r="G294" s="50">
        <v>4.2</v>
      </c>
      <c r="H294" s="50">
        <v>3.3</v>
      </c>
      <c r="I294" s="47" t="s">
        <v>532</v>
      </c>
      <c r="J294" s="19" t="s">
        <v>88</v>
      </c>
      <c r="K294" s="87" t="s">
        <v>312</v>
      </c>
      <c r="L294" s="87" t="s">
        <v>312</v>
      </c>
      <c r="M294" s="49" t="s">
        <v>533</v>
      </c>
    </row>
    <row r="295" spans="1:13" ht="13.5" thickBot="1" x14ac:dyDescent="0.25">
      <c r="A295" s="18" t="s">
        <v>253</v>
      </c>
      <c r="B295" s="46" t="s">
        <v>7</v>
      </c>
      <c r="C295" s="47"/>
      <c r="D295" s="47"/>
      <c r="E295" s="48">
        <f>SUM(E296:E296)</f>
        <v>31.3</v>
      </c>
      <c r="F295" s="48">
        <f>SUM(F296:F296)</f>
        <v>25.6</v>
      </c>
      <c r="G295" s="48">
        <f>SUM(G296:G296)</f>
        <v>13.4</v>
      </c>
      <c r="H295" s="48">
        <f>SUM(H296:H296)</f>
        <v>12.2</v>
      </c>
      <c r="I295" s="47"/>
      <c r="J295" s="19"/>
      <c r="K295" s="87"/>
      <c r="L295" s="87"/>
      <c r="M295" s="49"/>
    </row>
    <row r="296" spans="1:13" ht="77.25" thickBot="1" x14ac:dyDescent="0.25">
      <c r="A296" s="18" t="s">
        <v>254</v>
      </c>
      <c r="B296" s="46" t="s">
        <v>64</v>
      </c>
      <c r="C296" s="47" t="s">
        <v>4</v>
      </c>
      <c r="D296" s="47" t="s">
        <v>290</v>
      </c>
      <c r="E296" s="50">
        <v>31.3</v>
      </c>
      <c r="F296" s="50">
        <v>25.6</v>
      </c>
      <c r="G296" s="50">
        <v>13.4</v>
      </c>
      <c r="H296" s="50">
        <v>12.2</v>
      </c>
      <c r="I296" s="47" t="s">
        <v>24</v>
      </c>
      <c r="J296" s="19" t="s">
        <v>88</v>
      </c>
      <c r="K296" s="87" t="s">
        <v>534</v>
      </c>
      <c r="L296" s="87" t="s">
        <v>535</v>
      </c>
      <c r="M296" s="49" t="s">
        <v>536</v>
      </c>
    </row>
    <row r="297" spans="1:13" ht="27" hidden="1" customHeight="1" thickBot="1" x14ac:dyDescent="0.25">
      <c r="A297" s="18" t="s">
        <v>255</v>
      </c>
      <c r="B297" s="46" t="s">
        <v>55</v>
      </c>
      <c r="C297" s="47"/>
      <c r="D297" s="47"/>
      <c r="E297" s="48">
        <f>SUM(E298:E298)</f>
        <v>30</v>
      </c>
      <c r="F297" s="48">
        <f>SUM(F298:F298)</f>
        <v>45</v>
      </c>
      <c r="G297" s="48">
        <f>SUM(G298:G298)</f>
        <v>32.200000000000003</v>
      </c>
      <c r="H297" s="48">
        <f>SUM(H298:H298)</f>
        <v>12.8</v>
      </c>
      <c r="I297" s="47"/>
      <c r="J297" s="19"/>
      <c r="K297" s="87"/>
      <c r="L297" s="87"/>
      <c r="M297" s="49"/>
    </row>
    <row r="298" spans="1:13" ht="141.6" customHeight="1" thickBot="1" x14ac:dyDescent="0.25">
      <c r="A298" s="18" t="s">
        <v>256</v>
      </c>
      <c r="B298" s="46" t="s">
        <v>55</v>
      </c>
      <c r="C298" s="47" t="s">
        <v>4</v>
      </c>
      <c r="D298" s="47" t="s">
        <v>290</v>
      </c>
      <c r="E298" s="50">
        <v>30</v>
      </c>
      <c r="F298" s="50">
        <v>45</v>
      </c>
      <c r="G298" s="50">
        <v>32.200000000000003</v>
      </c>
      <c r="H298" s="50">
        <v>12.8</v>
      </c>
      <c r="I298" s="47" t="s">
        <v>257</v>
      </c>
      <c r="J298" s="19" t="s">
        <v>81</v>
      </c>
      <c r="K298" s="87" t="s">
        <v>329</v>
      </c>
      <c r="L298" s="87" t="s">
        <v>302</v>
      </c>
      <c r="M298" s="49" t="s">
        <v>602</v>
      </c>
    </row>
    <row r="299" spans="1:13" ht="26.25" thickBot="1" x14ac:dyDescent="0.25">
      <c r="A299" s="18" t="s">
        <v>258</v>
      </c>
      <c r="B299" s="46" t="s">
        <v>259</v>
      </c>
      <c r="C299" s="47"/>
      <c r="D299" s="47"/>
      <c r="E299" s="48">
        <f>SUM(E300:E301)</f>
        <v>55</v>
      </c>
      <c r="F299" s="48">
        <f>SUM(F300:F301)</f>
        <v>41.7</v>
      </c>
      <c r="G299" s="48">
        <f>SUM(G300:G301)</f>
        <v>39.1</v>
      </c>
      <c r="H299" s="48">
        <f>SUM(H300:H301)</f>
        <v>2.6</v>
      </c>
      <c r="I299" s="47"/>
      <c r="J299" s="19"/>
      <c r="K299" s="87"/>
      <c r="L299" s="87"/>
      <c r="M299" s="49"/>
    </row>
    <row r="300" spans="1:13" ht="40.15" customHeight="1" thickBot="1" x14ac:dyDescent="0.25">
      <c r="A300" s="18" t="s">
        <v>260</v>
      </c>
      <c r="B300" s="46" t="s">
        <v>49</v>
      </c>
      <c r="C300" s="47" t="s">
        <v>4</v>
      </c>
      <c r="D300" s="47" t="s">
        <v>290</v>
      </c>
      <c r="E300" s="50">
        <v>11.5</v>
      </c>
      <c r="F300" s="50">
        <v>11.5</v>
      </c>
      <c r="G300" s="50">
        <v>10.9</v>
      </c>
      <c r="H300" s="50">
        <v>0.6</v>
      </c>
      <c r="I300" s="47" t="s">
        <v>264</v>
      </c>
      <c r="J300" s="19" t="s">
        <v>88</v>
      </c>
      <c r="K300" s="87" t="s">
        <v>537</v>
      </c>
      <c r="L300" s="87" t="s">
        <v>537</v>
      </c>
      <c r="M300" s="49" t="s">
        <v>538</v>
      </c>
    </row>
    <row r="301" spans="1:13" ht="38.25" x14ac:dyDescent="0.2">
      <c r="A301" s="18" t="s">
        <v>263</v>
      </c>
      <c r="B301" s="46" t="s">
        <v>265</v>
      </c>
      <c r="C301" s="47"/>
      <c r="D301" s="47"/>
      <c r="E301" s="48">
        <f>SUM(E302:E304)</f>
        <v>43.5</v>
      </c>
      <c r="F301" s="48">
        <f>SUM(F302:F304)</f>
        <v>30.2</v>
      </c>
      <c r="G301" s="48">
        <f>SUM(G302:G304)</f>
        <v>28.200000000000003</v>
      </c>
      <c r="H301" s="48">
        <f>SUM(H302:H304)</f>
        <v>2</v>
      </c>
      <c r="I301" s="47" t="s">
        <v>65</v>
      </c>
      <c r="J301" s="19" t="s">
        <v>88</v>
      </c>
      <c r="K301" s="87" t="s">
        <v>302</v>
      </c>
      <c r="L301" s="87" t="s">
        <v>302</v>
      </c>
      <c r="M301" s="49" t="s">
        <v>604</v>
      </c>
    </row>
    <row r="302" spans="1:13" x14ac:dyDescent="0.2">
      <c r="A302" s="21"/>
      <c r="B302" s="25"/>
      <c r="C302" s="39" t="s">
        <v>1</v>
      </c>
      <c r="D302" s="39" t="s">
        <v>309</v>
      </c>
      <c r="E302" s="51">
        <v>0</v>
      </c>
      <c r="F302" s="51">
        <v>8.9</v>
      </c>
      <c r="G302" s="51">
        <v>8.9</v>
      </c>
      <c r="H302" s="51">
        <v>0</v>
      </c>
      <c r="I302" s="39" t="s">
        <v>186</v>
      </c>
      <c r="J302" s="20" t="s">
        <v>88</v>
      </c>
      <c r="K302" s="85" t="s">
        <v>312</v>
      </c>
      <c r="L302" s="85" t="s">
        <v>312</v>
      </c>
      <c r="M302" s="41" t="s">
        <v>603</v>
      </c>
    </row>
    <row r="303" spans="1:13" x14ac:dyDescent="0.2">
      <c r="A303" s="21"/>
      <c r="B303" s="25"/>
      <c r="C303" s="39" t="s">
        <v>4</v>
      </c>
      <c r="D303" s="39" t="s">
        <v>290</v>
      </c>
      <c r="E303" s="51">
        <v>36.299999999999997</v>
      </c>
      <c r="F303" s="51">
        <v>14.1</v>
      </c>
      <c r="G303" s="51">
        <v>13.3</v>
      </c>
      <c r="H303" s="51">
        <v>0.8</v>
      </c>
      <c r="I303" s="39" t="s">
        <v>539</v>
      </c>
      <c r="J303" s="20" t="s">
        <v>88</v>
      </c>
      <c r="K303" s="85" t="s">
        <v>312</v>
      </c>
      <c r="L303" s="85" t="s">
        <v>312</v>
      </c>
      <c r="M303" s="41"/>
    </row>
    <row r="304" spans="1:13" ht="13.5" thickBot="1" x14ac:dyDescent="0.25">
      <c r="A304" s="21"/>
      <c r="B304" s="25"/>
      <c r="C304" s="39" t="s">
        <v>47</v>
      </c>
      <c r="D304" s="39" t="s">
        <v>415</v>
      </c>
      <c r="E304" s="51">
        <v>7.2</v>
      </c>
      <c r="F304" s="51">
        <v>7.2</v>
      </c>
      <c r="G304" s="51">
        <v>6</v>
      </c>
      <c r="H304" s="51">
        <v>1.2</v>
      </c>
      <c r="I304" s="39"/>
      <c r="J304" s="20"/>
      <c r="K304" s="85"/>
      <c r="L304" s="85"/>
      <c r="M304" s="41"/>
    </row>
    <row r="305" spans="1:13" ht="26.25" hidden="1" thickBot="1" x14ac:dyDescent="0.25">
      <c r="A305" s="18" t="s">
        <v>540</v>
      </c>
      <c r="B305" s="46" t="s">
        <v>261</v>
      </c>
      <c r="C305" s="47"/>
      <c r="D305" s="47"/>
      <c r="E305" s="48">
        <f>SUM(E306:E306)</f>
        <v>2301.3000000000002</v>
      </c>
      <c r="F305" s="48">
        <f>SUM(F306:F306)</f>
        <v>1704.3000000000002</v>
      </c>
      <c r="G305" s="48">
        <f>SUM(G306:G306)</f>
        <v>1543.4</v>
      </c>
      <c r="H305" s="48">
        <f>SUM(H306:H306)</f>
        <v>160.9</v>
      </c>
      <c r="I305" s="47"/>
      <c r="J305" s="19"/>
      <c r="K305" s="87"/>
      <c r="L305" s="87"/>
      <c r="M305" s="49"/>
    </row>
    <row r="306" spans="1:13" ht="25.5" x14ac:dyDescent="0.2">
      <c r="A306" s="18" t="s">
        <v>541</v>
      </c>
      <c r="B306" s="46" t="s">
        <v>261</v>
      </c>
      <c r="C306" s="47"/>
      <c r="D306" s="47"/>
      <c r="E306" s="48">
        <f>SUM(E307:E309)</f>
        <v>2301.3000000000002</v>
      </c>
      <c r="F306" s="48">
        <f>SUM(F307:F309)</f>
        <v>1704.3000000000002</v>
      </c>
      <c r="G306" s="48">
        <f>SUM(G307:G309)</f>
        <v>1543.4</v>
      </c>
      <c r="H306" s="48">
        <f>SUM(H307:H309)</f>
        <v>160.9</v>
      </c>
      <c r="I306" s="47" t="s">
        <v>262</v>
      </c>
      <c r="J306" s="19" t="s">
        <v>81</v>
      </c>
      <c r="K306" s="87" t="s">
        <v>441</v>
      </c>
      <c r="L306" s="87" t="s">
        <v>441</v>
      </c>
      <c r="M306" s="49" t="s">
        <v>542</v>
      </c>
    </row>
    <row r="307" spans="1:13" x14ac:dyDescent="0.2">
      <c r="A307" s="21"/>
      <c r="B307" s="25"/>
      <c r="C307" s="39" t="s">
        <v>47</v>
      </c>
      <c r="D307" s="39" t="s">
        <v>517</v>
      </c>
      <c r="E307" s="51">
        <v>279.10000000000002</v>
      </c>
      <c r="F307" s="51">
        <v>279.10000000000002</v>
      </c>
      <c r="G307" s="51">
        <v>279.10000000000002</v>
      </c>
      <c r="H307" s="51">
        <v>0</v>
      </c>
      <c r="I307" s="39"/>
      <c r="J307" s="20"/>
      <c r="K307" s="85"/>
      <c r="L307" s="85"/>
      <c r="M307" s="41"/>
    </row>
    <row r="308" spans="1:13" x14ac:dyDescent="0.2">
      <c r="A308" s="21"/>
      <c r="B308" s="25"/>
      <c r="C308" s="39" t="s">
        <v>4</v>
      </c>
      <c r="D308" s="39" t="s">
        <v>290</v>
      </c>
      <c r="E308" s="51">
        <v>1951.3</v>
      </c>
      <c r="F308" s="51">
        <v>1354.3</v>
      </c>
      <c r="G308" s="51">
        <v>1193.4000000000001</v>
      </c>
      <c r="H308" s="51">
        <v>160.9</v>
      </c>
      <c r="I308" s="39"/>
      <c r="J308" s="20"/>
      <c r="K308" s="85"/>
      <c r="L308" s="85"/>
      <c r="M308" s="41"/>
    </row>
    <row r="309" spans="1:13" ht="13.5" thickBot="1" x14ac:dyDescent="0.25">
      <c r="A309" s="63"/>
      <c r="B309" s="64"/>
      <c r="C309" s="65" t="s">
        <v>47</v>
      </c>
      <c r="D309" s="65" t="s">
        <v>415</v>
      </c>
      <c r="E309" s="66">
        <v>70.900000000000006</v>
      </c>
      <c r="F309" s="66">
        <v>70.900000000000006</v>
      </c>
      <c r="G309" s="66">
        <v>70.900000000000006</v>
      </c>
      <c r="H309" s="66">
        <v>0</v>
      </c>
      <c r="I309" s="65"/>
      <c r="J309" s="67"/>
      <c r="K309" s="94"/>
      <c r="L309" s="94"/>
      <c r="M309" s="68"/>
    </row>
    <row r="310" spans="1:13" hidden="1" x14ac:dyDescent="0.2">
      <c r="A310" s="22"/>
      <c r="B310" s="22"/>
      <c r="C310" s="69"/>
      <c r="D310" s="69"/>
      <c r="E310" s="70"/>
      <c r="F310" s="70"/>
      <c r="G310" s="70"/>
      <c r="H310" s="70"/>
      <c r="I310" s="69"/>
      <c r="J310" s="23"/>
      <c r="K310" s="95"/>
      <c r="L310" s="95"/>
      <c r="M310" s="69"/>
    </row>
    <row r="311" spans="1:13" hidden="1" x14ac:dyDescent="0.2">
      <c r="A311" s="22"/>
      <c r="B311" s="22"/>
      <c r="C311" s="69"/>
      <c r="D311" s="69"/>
      <c r="E311" s="70"/>
      <c r="F311" s="70"/>
      <c r="G311" s="70"/>
      <c r="H311" s="70"/>
      <c r="I311" s="69"/>
      <c r="J311" s="23"/>
      <c r="K311" s="95"/>
      <c r="L311" s="95"/>
      <c r="M311" s="69"/>
    </row>
    <row r="312" spans="1:13" hidden="1" x14ac:dyDescent="0.2">
      <c r="A312" s="22"/>
      <c r="B312" s="22"/>
      <c r="C312" s="69"/>
      <c r="D312" s="69"/>
      <c r="E312" s="70"/>
      <c r="F312" s="70"/>
      <c r="G312" s="70"/>
      <c r="H312" s="70"/>
      <c r="I312" s="69"/>
      <c r="J312" s="23"/>
      <c r="K312" s="95"/>
      <c r="L312" s="95"/>
      <c r="M312" s="69"/>
    </row>
    <row r="313" spans="1:13" x14ac:dyDescent="0.2">
      <c r="A313" s="22"/>
      <c r="B313" s="22"/>
      <c r="C313" s="69"/>
      <c r="D313" s="69"/>
      <c r="E313" s="70"/>
      <c r="F313" s="70"/>
      <c r="G313" s="70"/>
      <c r="H313" s="70"/>
      <c r="I313" s="69"/>
      <c r="J313" s="23"/>
      <c r="K313" s="95"/>
      <c r="L313" s="95"/>
      <c r="M313" s="69"/>
    </row>
    <row r="314" spans="1:13" x14ac:dyDescent="0.2">
      <c r="A314" s="229" t="s">
        <v>0</v>
      </c>
      <c r="B314" s="229"/>
      <c r="C314" s="229"/>
      <c r="D314" s="229"/>
      <c r="E314" s="229"/>
      <c r="F314" s="229"/>
      <c r="G314" s="70"/>
      <c r="H314" s="70"/>
      <c r="I314" s="69"/>
      <c r="J314" s="23"/>
      <c r="K314" s="95"/>
      <c r="L314" s="95"/>
      <c r="M314" s="69"/>
    </row>
    <row r="315" spans="1:13" ht="45" customHeight="1" x14ac:dyDescent="0.2">
      <c r="A315" s="71" t="s">
        <v>66</v>
      </c>
      <c r="B315" s="71" t="s">
        <v>67</v>
      </c>
      <c r="C315" s="71" t="s">
        <v>69</v>
      </c>
      <c r="D315" s="71" t="s">
        <v>70</v>
      </c>
      <c r="E315" s="71" t="s">
        <v>71</v>
      </c>
      <c r="F315" s="71" t="s">
        <v>72</v>
      </c>
      <c r="G315" s="72"/>
      <c r="H315" s="72"/>
    </row>
    <row r="316" spans="1:13" x14ac:dyDescent="0.2">
      <c r="A316" s="25" t="s">
        <v>2</v>
      </c>
      <c r="B316" s="25" t="s">
        <v>267</v>
      </c>
      <c r="C316" s="73">
        <v>3</v>
      </c>
      <c r="D316" s="73">
        <v>9.5</v>
      </c>
      <c r="E316" s="73">
        <v>6.4</v>
      </c>
      <c r="F316" s="73">
        <v>3.1</v>
      </c>
    </row>
    <row r="317" spans="1:13" ht="25.5" x14ac:dyDescent="0.2">
      <c r="A317" s="25" t="s">
        <v>36</v>
      </c>
      <c r="B317" s="25" t="s">
        <v>570</v>
      </c>
      <c r="C317" s="73">
        <v>1808.1</v>
      </c>
      <c r="D317" s="73">
        <v>1964.5</v>
      </c>
      <c r="E317" s="73">
        <v>1133.3</v>
      </c>
      <c r="F317" s="73">
        <v>831.2</v>
      </c>
    </row>
    <row r="318" spans="1:13" ht="25.5" x14ac:dyDescent="0.2">
      <c r="A318" s="25" t="s">
        <v>59</v>
      </c>
      <c r="B318" s="25" t="s">
        <v>605</v>
      </c>
      <c r="C318" s="73">
        <v>495.3</v>
      </c>
      <c r="D318" s="73">
        <v>495.3</v>
      </c>
      <c r="E318" s="73">
        <v>445.3</v>
      </c>
      <c r="F318" s="73">
        <v>50</v>
      </c>
    </row>
    <row r="319" spans="1:13" ht="25.5" x14ac:dyDescent="0.2">
      <c r="A319" s="25" t="s">
        <v>47</v>
      </c>
      <c r="B319" s="25" t="s">
        <v>268</v>
      </c>
      <c r="C319" s="73">
        <v>5240.5</v>
      </c>
      <c r="D319" s="73">
        <v>4094.4</v>
      </c>
      <c r="E319" s="73">
        <v>3217.2</v>
      </c>
      <c r="F319" s="73">
        <v>877.2</v>
      </c>
    </row>
    <row r="320" spans="1:13" x14ac:dyDescent="0.2">
      <c r="A320" s="25" t="s">
        <v>14</v>
      </c>
      <c r="B320" s="25" t="s">
        <v>269</v>
      </c>
      <c r="C320" s="73">
        <v>5390</v>
      </c>
      <c r="D320" s="73">
        <v>5390</v>
      </c>
      <c r="E320" s="73">
        <v>3602.8</v>
      </c>
      <c r="F320" s="73">
        <v>1787.2</v>
      </c>
    </row>
    <row r="321" spans="1:6" x14ac:dyDescent="0.2">
      <c r="A321" s="25" t="s">
        <v>27</v>
      </c>
      <c r="B321" s="25" t="s">
        <v>270</v>
      </c>
      <c r="C321" s="73">
        <v>415.4</v>
      </c>
      <c r="D321" s="73">
        <v>415.4</v>
      </c>
      <c r="E321" s="73">
        <v>413.7</v>
      </c>
      <c r="F321" s="73">
        <v>1.7</v>
      </c>
    </row>
    <row r="322" spans="1:6" ht="25.5" x14ac:dyDescent="0.2">
      <c r="A322" s="25" t="s">
        <v>5</v>
      </c>
      <c r="B322" s="25" t="s">
        <v>271</v>
      </c>
      <c r="C322" s="73">
        <v>45941</v>
      </c>
      <c r="D322" s="73">
        <v>50092.6</v>
      </c>
      <c r="E322" s="73">
        <v>50026.2</v>
      </c>
      <c r="F322" s="73">
        <v>66.400000000000006</v>
      </c>
    </row>
    <row r="323" spans="1:6" x14ac:dyDescent="0.2">
      <c r="A323" s="25" t="s">
        <v>18</v>
      </c>
      <c r="B323" s="25" t="s">
        <v>272</v>
      </c>
      <c r="C323" s="73">
        <v>0</v>
      </c>
      <c r="D323" s="73">
        <v>815.5</v>
      </c>
      <c r="E323" s="73">
        <v>675.7</v>
      </c>
      <c r="F323" s="73">
        <v>139.80000000000001</v>
      </c>
    </row>
    <row r="324" spans="1:6" x14ac:dyDescent="0.2">
      <c r="A324" s="25" t="s">
        <v>1</v>
      </c>
      <c r="B324" s="25" t="s">
        <v>273</v>
      </c>
      <c r="C324" s="73">
        <v>0</v>
      </c>
      <c r="D324" s="73">
        <v>44.9</v>
      </c>
      <c r="E324" s="73">
        <v>40.4</v>
      </c>
      <c r="F324" s="73">
        <v>4.5</v>
      </c>
    </row>
    <row r="325" spans="1:6" x14ac:dyDescent="0.2">
      <c r="A325" s="25" t="s">
        <v>4</v>
      </c>
      <c r="B325" s="25" t="s">
        <v>274</v>
      </c>
      <c r="C325" s="73">
        <v>44900.5</v>
      </c>
      <c r="D325" s="73">
        <v>43903.8</v>
      </c>
      <c r="E325" s="73">
        <v>42488.9</v>
      </c>
      <c r="F325" s="73">
        <v>1414.8</v>
      </c>
    </row>
    <row r="326" spans="1:6" x14ac:dyDescent="0.2">
      <c r="A326" s="25" t="s">
        <v>453</v>
      </c>
      <c r="B326" s="25" t="s">
        <v>543</v>
      </c>
      <c r="C326" s="73">
        <v>49.3</v>
      </c>
      <c r="D326" s="73">
        <v>30.7</v>
      </c>
      <c r="E326" s="73">
        <v>16.899999999999999</v>
      </c>
      <c r="F326" s="73">
        <v>13.8</v>
      </c>
    </row>
    <row r="327" spans="1:6" x14ac:dyDescent="0.2">
      <c r="A327" s="26"/>
      <c r="B327" s="74" t="s">
        <v>6</v>
      </c>
      <c r="C327" s="75">
        <f>SUM(C316:C326)</f>
        <v>104243.1</v>
      </c>
      <c r="D327" s="75">
        <f>SUM(D316:D326)</f>
        <v>107256.59999999999</v>
      </c>
      <c r="E327" s="75">
        <f>SUM(E316:E326)</f>
        <v>102066.79999999999</v>
      </c>
      <c r="F327" s="75">
        <f>SUM(F316:F326)</f>
        <v>5189.7</v>
      </c>
    </row>
  </sheetData>
  <mergeCells count="65">
    <mergeCell ref="A159:A162"/>
    <mergeCell ref="M159:M162"/>
    <mergeCell ref="M68:M69"/>
    <mergeCell ref="M18:M27"/>
    <mergeCell ref="I18:I27"/>
    <mergeCell ref="M144:M146"/>
    <mergeCell ref="B159:B162"/>
    <mergeCell ref="A42:A44"/>
    <mergeCell ref="B42:B44"/>
    <mergeCell ref="B28:B29"/>
    <mergeCell ref="B30:B31"/>
    <mergeCell ref="A61:A63"/>
    <mergeCell ref="B61:B63"/>
    <mergeCell ref="A98:A100"/>
    <mergeCell ref="B98:B100"/>
    <mergeCell ref="M101:M104"/>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B15:B16"/>
    <mergeCell ref="B32:B33"/>
    <mergeCell ref="B34:B35"/>
    <mergeCell ref="B36:B37"/>
    <mergeCell ref="B38:B39"/>
    <mergeCell ref="M139:M141"/>
    <mergeCell ref="B150:B151"/>
    <mergeCell ref="B89:B91"/>
    <mergeCell ref="A92:A94"/>
    <mergeCell ref="B92:B94"/>
    <mergeCell ref="A95:A97"/>
    <mergeCell ref="B95:B97"/>
    <mergeCell ref="A15:A16"/>
    <mergeCell ref="M271:M273"/>
    <mergeCell ref="M265:M267"/>
    <mergeCell ref="A314:F314"/>
    <mergeCell ref="M166:M168"/>
    <mergeCell ref="A169:A170"/>
    <mergeCell ref="B169:B170"/>
    <mergeCell ref="M179:M182"/>
    <mergeCell ref="M229:M230"/>
    <mergeCell ref="M253:M255"/>
    <mergeCell ref="A64:A65"/>
    <mergeCell ref="B64:B65"/>
    <mergeCell ref="A86:A88"/>
    <mergeCell ref="B86:B88"/>
    <mergeCell ref="M153:M154"/>
    <mergeCell ref="A89:A91"/>
    <mergeCell ref="A38:A39"/>
    <mergeCell ref="A28:A29"/>
    <mergeCell ref="A30:A31"/>
    <mergeCell ref="A32:A33"/>
    <mergeCell ref="A34:A35"/>
    <mergeCell ref="A36:A37"/>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10 programa</vt:lpstr>
      <vt:lpstr>senas</vt:lpstr>
      <vt:lpstr>'10 programa'!Print_Area</vt:lpstr>
      <vt:lpstr>Ataskaita!Print_Area</vt:lpstr>
      <vt:lpstr>'10 programa'!Print_Titles</vt:lpstr>
      <vt:lpstr>senas!Print_Titles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2023-02-28T15:13:33Z</cp:lastPrinted>
  <dcterms:created xsi:type="dcterms:W3CDTF">2006-05-12T05:50:12Z</dcterms:created>
  <dcterms:modified xsi:type="dcterms:W3CDTF">2023-03-01T13:31:37Z</dcterms:modified>
</cp:coreProperties>
</file>